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Химия\Закупки ХР 2023\Коагулянты УО_1405\Закупочная документация_1405\"/>
    </mc:Choice>
  </mc:AlternateContent>
  <bookViews>
    <workbookView xWindow="0" yWindow="0" windowWidth="23040" windowHeight="9195"/>
  </bookViews>
  <sheets>
    <sheet name="тмц" sheetId="4" r:id="rId1"/>
  </sheets>
  <definedNames>
    <definedName name="_xlnm.Print_Area" localSheetId="0">тмц!$A$1:$AL$34</definedName>
  </definedNames>
  <calcPr calcId="152511"/>
</workbook>
</file>

<file path=xl/calcChain.xml><?xml version="1.0" encoding="utf-8"?>
<calcChain xmlns="http://schemas.openxmlformats.org/spreadsheetml/2006/main">
  <c r="AK16" i="4" l="1"/>
  <c r="AI16" i="4"/>
  <c r="Z16" i="4"/>
  <c r="Z13" i="4" l="1"/>
  <c r="L10" i="4"/>
  <c r="Z10" i="4" s="1"/>
  <c r="L11" i="4"/>
  <c r="Z11" i="4" s="1"/>
  <c r="L12" i="4"/>
  <c r="Z12" i="4" s="1"/>
  <c r="L13" i="4"/>
  <c r="L14" i="4"/>
  <c r="Z14" i="4" s="1"/>
  <c r="L15" i="4"/>
  <c r="Z15" i="4" s="1"/>
  <c r="L17" i="4"/>
  <c r="Z17" i="4" s="1"/>
  <c r="L18" i="4"/>
  <c r="Z18" i="4" s="1"/>
  <c r="AI10" i="4" l="1"/>
  <c r="AJ10" i="4"/>
  <c r="AK10" i="4"/>
  <c r="AI11" i="4"/>
  <c r="AJ11" i="4"/>
  <c r="AK11" i="4"/>
  <c r="AI12" i="4"/>
  <c r="AJ12" i="4"/>
  <c r="AK12" i="4"/>
  <c r="AI13" i="4"/>
  <c r="AJ13" i="4"/>
  <c r="AK13" i="4"/>
  <c r="AI14" i="4"/>
  <c r="AJ14" i="4"/>
  <c r="AK14" i="4"/>
  <c r="AJ15" i="4"/>
  <c r="AI17" i="4"/>
  <c r="AJ17" i="4"/>
  <c r="AK17" i="4"/>
  <c r="AJ18" i="4"/>
  <c r="L9" i="4"/>
  <c r="AJ9" i="4"/>
  <c r="AI15" i="4"/>
  <c r="AK15" i="4" s="1"/>
  <c r="AI18" i="4"/>
  <c r="AK18" i="4" s="1"/>
  <c r="AI9" i="4" l="1"/>
  <c r="AK9" i="4" s="1"/>
  <c r="Z9" i="4"/>
</calcChain>
</file>

<file path=xl/sharedStrings.xml><?xml version="1.0" encoding="utf-8"?>
<sst xmlns="http://schemas.openxmlformats.org/spreadsheetml/2006/main" count="98" uniqueCount="64">
  <si>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</si>
  <si>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</si>
  <si>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</si>
  <si>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</si>
  <si>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</si>
  <si>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</si>
  <si>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</si>
  <si>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</si>
  <si>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</si>
  <si>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</si>
  <si>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</si>
  <si>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</si>
  <si>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</si>
  <si>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</si>
  <si>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</si>
  <si>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</si>
  <si>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</si>
  <si>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</si>
  <si>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</si>
  <si>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</si>
  <si>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</si>
  <si>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</si>
  <si>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</si>
  <si>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</si>
  <si>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</si>
  <si>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</si>
  <si>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Цена одной единицы продукции,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</si>
  <si>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</si>
  <si>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</si>
  <si>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</si>
  <si>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</si>
  <si>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</si>
  <si>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t>№ лота</t>
  </si>
  <si>
    <t>Итоговая стоимость, руб. 
БЕЗ НДС</t>
  </si>
  <si>
    <t>Итоговая стоимость, руб. 
С НДС</t>
  </si>
  <si>
    <t>Спецификация (Условия заключения договоров) закупка на общих основаниях</t>
  </si>
  <si>
    <t>Итоговая стоимость, руб. БЕЗ НДС (указывать при необходимости)</t>
  </si>
  <si>
    <t>Вид упаковки</t>
  </si>
  <si>
    <t>Зафиксирована в период срока действия договора и опциона</t>
  </si>
  <si>
    <t>Основные технические характеристики предлагаемой продукции / ГОСТ</t>
  </si>
  <si>
    <t>Опросный лист</t>
  </si>
  <si>
    <t>Гарантийный срок</t>
  </si>
  <si>
    <t>т</t>
  </si>
  <si>
    <t>ООО "Самарские коммунальные системы"</t>
  </si>
  <si>
    <t>ООО "НОВОГОР-Прикамье"</t>
  </si>
  <si>
    <t>Сульфат алюминия технический очищенный, первый сорт</t>
  </si>
  <si>
    <t>г. Самара, ул. Антонова-Овсеенко, д. 48</t>
  </si>
  <si>
    <t>ООО "Амурские коммунальные системы"</t>
  </si>
  <si>
    <t>АО "ПКС-Водоканал"</t>
  </si>
  <si>
    <t>ООО "Горводоканал"</t>
  </si>
  <si>
    <t>Железо хлорное водный раствор по 100% железу</t>
  </si>
  <si>
    <t>Сульфат железа водный раствор</t>
  </si>
  <si>
    <t>Полиоксихлорид алюминия водный раствор</t>
  </si>
  <si>
    <t>Сульфат алюминия водный раствор</t>
  </si>
  <si>
    <t>Полиоксихлорид алюминия 
(в биг-бэгах)</t>
  </si>
  <si>
    <t>Полиоксихлорид алюминия
(в мешках по 25 кг)</t>
  </si>
  <si>
    <t>Очистные сооружения канализации г. Благовещенска, полуостров Затонский</t>
  </si>
  <si>
    <t>г.Петрозаводск, КОС, м. Выгойнаволок</t>
  </si>
  <si>
    <t>г.Петрозаводск, ВОС, наб. Варкуса 2</t>
  </si>
  <si>
    <t>г. Пенза, ул. Окружная, 2, ул. Ватутина 88</t>
  </si>
  <si>
    <t>г. Пермь, ул. Павловский 1-ый проезд</t>
  </si>
  <si>
    <t>Ориентировочный график поставки товара в 2023 - 2024 году (выполнения работ, оказания услуг), а также предполагаемый объем продукции применительно к каждому периоду</t>
  </si>
  <si>
    <t>РКСМ-1405</t>
  </si>
  <si>
    <t xml:space="preserve">Покупатель имеет право изменить количество Товара в пределах согласованного Опциона: до 50 % в сторону увеличения от общей стоимости Товара, поставляемого Поставщиком Покупателю в соответствии с настоящим Приложением, до 100 % в сторону 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
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10 дней до окончания срока действия Договора.
Заявление Покупателя об использовании опциона является акцептом оферты Поставщика и осуществляется в следующем порядке: 
При использовании Опциона, Покупатель обязан заблаговременно сообщить об этом Поставщику, направив ему письменное уведомление об использовании Опциона в сторону уменьшения либо заявку на использование Опциона в сторону увеличения. 
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 уведомлении, прекращаются.
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  срок поставки; наименование грузополучателя.
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 отказаться от поставки заявленного Покупателем дополнительного количества Товара по ценам, определенным в настоящем Приложении.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</si>
</sst>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2" fillId="0" borderId="0"/>
  </cellStyleXfs>
  <cellXfs count="7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4" borderId="0" xfId="0" applyNumberFormat="1" applyFont="1" applyFill="1" applyBorder="1" applyAlignment="1" applyProtection="1">
      <alignment horizontal="left" vertical="top" wrapText="1"/>
    </xf>
    <xf numFmtId="0" fontId="10" fillId="2" borderId="1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4" borderId="1" xfId="2" applyFont="1" applyFill="1" applyBorder="1" applyAlignment="1">
      <alignment horizontal="left" vertical="top" wrapText="1"/>
    </xf>
    <xf numFmtId="0" fontId="10" fillId="4" borderId="1" xfId="2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center"/>
    </xf>
    <xf numFmtId="4" fontId="10" fillId="0" borderId="1" xfId="0" applyNumberFormat="1" applyFont="1" applyBorder="1" applyAlignment="1">
      <alignment horizontal="right" vertical="top" wrapText="1"/>
    </xf>
    <xf numFmtId="0" fontId="10" fillId="5" borderId="1" xfId="2" applyFont="1" applyFill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top" wrapText="1"/>
    </xf>
    <xf numFmtId="0" fontId="10" fillId="4" borderId="1" xfId="3" applyNumberFormat="1" applyFont="1" applyFill="1" applyBorder="1" applyAlignment="1">
      <alignment horizontal="center" vertical="top" wrapText="1"/>
    </xf>
    <xf numFmtId="0" fontId="10" fillId="6" borderId="4" xfId="2" applyFont="1" applyFill="1" applyBorder="1" applyAlignment="1">
      <alignment horizontal="left" vertical="top" wrapText="1"/>
    </xf>
    <xf numFmtId="4" fontId="10" fillId="4" borderId="1" xfId="3" applyNumberFormat="1" applyFont="1" applyFill="1" applyBorder="1" applyAlignment="1">
      <alignment horizontal="center" vertical="top" wrapText="1"/>
    </xf>
    <xf numFmtId="4" fontId="10" fillId="4" borderId="3" xfId="3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 applyProtection="1">
      <alignment horizontal="right" vertical="top" wrapText="1"/>
    </xf>
    <xf numFmtId="4" fontId="10" fillId="2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/>
    </xf>
    <xf numFmtId="164" fontId="10" fillId="4" borderId="1" xfId="3" applyNumberFormat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horizontal="center" vertical="top" wrapText="1"/>
    </xf>
    <xf numFmtId="0" fontId="10" fillId="7" borderId="6" xfId="0" applyFont="1" applyFill="1" applyBorder="1" applyAlignment="1">
      <alignment horizontal="center" vertical="top" wrapText="1"/>
    </xf>
    <xf numFmtId="0" fontId="10" fillId="7" borderId="5" xfId="0" applyFont="1" applyFill="1" applyBorder="1" applyAlignment="1">
      <alignment horizontal="center" vertical="top" wrapText="1"/>
    </xf>
    <xf numFmtId="0" fontId="10" fillId="7" borderId="7" xfId="0" applyFont="1" applyFill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right" vertical="top" wrapText="1"/>
    </xf>
    <xf numFmtId="4" fontId="10" fillId="2" borderId="3" xfId="0" applyNumberFormat="1" applyFont="1" applyFill="1" applyBorder="1" applyAlignment="1">
      <alignment vertical="top" wrapText="1"/>
    </xf>
    <xf numFmtId="4" fontId="10" fillId="2" borderId="10" xfId="0" applyNumberFormat="1" applyFont="1" applyFill="1" applyBorder="1" applyAlignment="1">
      <alignment vertical="top" wrapText="1"/>
    </xf>
    <xf numFmtId="4" fontId="10" fillId="2" borderId="11" xfId="0" applyNumberFormat="1" applyFont="1" applyFill="1" applyBorder="1" applyAlignment="1">
      <alignment vertical="top" wrapText="1"/>
    </xf>
    <xf numFmtId="4" fontId="14" fillId="2" borderId="1" xfId="0" applyNumberFormat="1" applyFont="1" applyFill="1" applyBorder="1" applyAlignment="1" applyProtection="1">
      <alignment horizontal="right" vertical="top" wrapText="1"/>
    </xf>
    <xf numFmtId="0" fontId="9" fillId="4" borderId="2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4" borderId="1" xfId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7" borderId="8" xfId="0" applyFont="1" applyFill="1" applyBorder="1" applyAlignment="1">
      <alignment horizontal="center" vertical="top" wrapText="1"/>
    </xf>
    <xf numFmtId="0" fontId="10" fillId="7" borderId="0" xfId="0" applyFont="1" applyFill="1" applyBorder="1" applyAlignment="1">
      <alignment horizontal="center" vertical="top" wrapText="1"/>
    </xf>
    <xf numFmtId="0" fontId="10" fillId="7" borderId="9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_Лист1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66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38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98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9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20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278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2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8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29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2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7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8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38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3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451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5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5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5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5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523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583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8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8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8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8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8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8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9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9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9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663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7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7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7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7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7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7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83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3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3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4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4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4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4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4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4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4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90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0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0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0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96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6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6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6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7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7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7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7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7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7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1046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0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4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4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05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0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4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15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1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21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22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2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28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29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34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5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1429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3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4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4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5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5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174043</xdr:rowOff>
    </xdr:to>
    <xdr:sp macro="" textlink="">
      <xdr:nvSpPr>
        <xdr:cNvPr id="1603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0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0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0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0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0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1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1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1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1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1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61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174043</xdr:rowOff>
    </xdr:to>
    <xdr:sp macro="" textlink="">
      <xdr:nvSpPr>
        <xdr:cNvPr id="1684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6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6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7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174043</xdr:rowOff>
    </xdr:to>
    <xdr:sp macro="" textlink="">
      <xdr:nvSpPr>
        <xdr:cNvPr id="1756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17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175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5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176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76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6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7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7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175713</xdr:rowOff>
    </xdr:to>
    <xdr:sp macro="" textlink="">
      <xdr:nvSpPr>
        <xdr:cNvPr id="1839" name="Text Box 74"/>
        <xdr:cNvSpPr txBox="1">
          <a:spLocks noChangeArrowheads="1"/>
        </xdr:cNvSpPr>
      </xdr:nvSpPr>
      <xdr:spPr bwMode="auto">
        <a:xfrm>
          <a:off x="2278380" y="44660820"/>
          <a:ext cx="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18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4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5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185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8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3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3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3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3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3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3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3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4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4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4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194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196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1975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19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1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1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1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1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1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2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2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2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2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2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02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2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32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48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5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6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61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67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83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8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9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095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0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01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07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13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1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2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2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42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48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5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6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1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24</xdr:row>
      <xdr:rowOff>174043</xdr:rowOff>
    </xdr:to>
    <xdr:sp macro="" textlink="">
      <xdr:nvSpPr>
        <xdr:cNvPr id="2165" name="Text Box 74"/>
        <xdr:cNvSpPr txBox="1">
          <a:spLocks noChangeArrowheads="1"/>
        </xdr:cNvSpPr>
      </xdr:nvSpPr>
      <xdr:spPr bwMode="auto">
        <a:xfrm>
          <a:off x="227838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16565</xdr:rowOff>
    </xdr:to>
    <xdr:sp macro="" textlink="">
      <xdr:nvSpPr>
        <xdr:cNvPr id="216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16565</xdr:rowOff>
    </xdr:to>
    <xdr:sp macro="" textlink="">
      <xdr:nvSpPr>
        <xdr:cNvPr id="2167" name="Text Box 74"/>
        <xdr:cNvSpPr txBox="1">
          <a:spLocks noChangeArrowheads="1"/>
        </xdr:cNvSpPr>
      </xdr:nvSpPr>
      <xdr:spPr bwMode="auto">
        <a:xfrm>
          <a:off x="1851660" y="44660820"/>
          <a:ext cx="11430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6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6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7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7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7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16565</xdr:rowOff>
    </xdr:to>
    <xdr:sp macro="" textlink="">
      <xdr:nvSpPr>
        <xdr:cNvPr id="2173" name="Text Box 74"/>
        <xdr:cNvSpPr txBox="1">
          <a:spLocks noChangeArrowheads="1"/>
        </xdr:cNvSpPr>
      </xdr:nvSpPr>
      <xdr:spPr bwMode="auto">
        <a:xfrm>
          <a:off x="1851660" y="44660820"/>
          <a:ext cx="11430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7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7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7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17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7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7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1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24</xdr:row>
      <xdr:rowOff>175713</xdr:rowOff>
    </xdr:to>
    <xdr:sp macro="" textlink="">
      <xdr:nvSpPr>
        <xdr:cNvPr id="2248" name="Text Box 74"/>
        <xdr:cNvSpPr txBox="1">
          <a:spLocks noChangeArrowheads="1"/>
        </xdr:cNvSpPr>
      </xdr:nvSpPr>
      <xdr:spPr bwMode="auto">
        <a:xfrm>
          <a:off x="227838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2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5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26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2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174043</xdr:rowOff>
    </xdr:to>
    <xdr:sp macro="" textlink="">
      <xdr:nvSpPr>
        <xdr:cNvPr id="23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4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5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5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174043</xdr:rowOff>
    </xdr:to>
    <xdr:sp macro="" textlink="">
      <xdr:nvSpPr>
        <xdr:cNvPr id="235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37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38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3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174466</xdr:rowOff>
    </xdr:to>
    <xdr:sp macro="" textlink="">
      <xdr:nvSpPr>
        <xdr:cNvPr id="2423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17117</xdr:rowOff>
    </xdr:to>
    <xdr:sp macro="" textlink="">
      <xdr:nvSpPr>
        <xdr:cNvPr id="2425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26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27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28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29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30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17117</xdr:rowOff>
    </xdr:to>
    <xdr:sp macro="" textlink="">
      <xdr:nvSpPr>
        <xdr:cNvPr id="2431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32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33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34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435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36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42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5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6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70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7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7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93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4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499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174466</xdr:rowOff>
    </xdr:to>
    <xdr:sp macro="" textlink="">
      <xdr:nvSpPr>
        <xdr:cNvPr id="2504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05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06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0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0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09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10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11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12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13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14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15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16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51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1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2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30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3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3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53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59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65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7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5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174466</xdr:rowOff>
    </xdr:to>
    <xdr:sp macro="" textlink="">
      <xdr:nvSpPr>
        <xdr:cNvPr id="2576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15637</xdr:rowOff>
    </xdr:to>
    <xdr:sp macro="" textlink="">
      <xdr:nvSpPr>
        <xdr:cNvPr id="257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15637</xdr:rowOff>
    </xdr:to>
    <xdr:sp macro="" textlink="">
      <xdr:nvSpPr>
        <xdr:cNvPr id="2578" name="Text Box 74"/>
        <xdr:cNvSpPr txBox="1">
          <a:spLocks noChangeArrowheads="1"/>
        </xdr:cNvSpPr>
      </xdr:nvSpPr>
      <xdr:spPr bwMode="auto">
        <a:xfrm>
          <a:off x="1851660" y="44660820"/>
          <a:ext cx="11430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7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15637</xdr:rowOff>
    </xdr:to>
    <xdr:sp macro="" textlink="">
      <xdr:nvSpPr>
        <xdr:cNvPr id="2584" name="Text Box 74"/>
        <xdr:cNvSpPr txBox="1">
          <a:spLocks noChangeArrowheads="1"/>
        </xdr:cNvSpPr>
      </xdr:nvSpPr>
      <xdr:spPr bwMode="auto">
        <a:xfrm>
          <a:off x="1851660" y="44660820"/>
          <a:ext cx="11430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58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5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5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24</xdr:row>
      <xdr:rowOff>175713</xdr:rowOff>
    </xdr:to>
    <xdr:sp macro="" textlink="">
      <xdr:nvSpPr>
        <xdr:cNvPr id="2659" name="Text Box 74"/>
        <xdr:cNvSpPr txBox="1">
          <a:spLocks noChangeArrowheads="1"/>
        </xdr:cNvSpPr>
      </xdr:nvSpPr>
      <xdr:spPr bwMode="auto">
        <a:xfrm>
          <a:off x="2278380" y="44660820"/>
          <a:ext cx="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266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6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7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267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6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5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5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5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5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5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5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5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6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6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6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76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78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79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7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24</xdr:row>
      <xdr:rowOff>174466</xdr:rowOff>
    </xdr:to>
    <xdr:sp macro="" textlink="">
      <xdr:nvSpPr>
        <xdr:cNvPr id="2834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17117</xdr:rowOff>
    </xdr:to>
    <xdr:sp macro="" textlink="">
      <xdr:nvSpPr>
        <xdr:cNvPr id="2836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37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38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39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40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41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17117</xdr:rowOff>
    </xdr:to>
    <xdr:sp macro="" textlink="">
      <xdr:nvSpPr>
        <xdr:cNvPr id="2842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43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44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45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176371</xdr:rowOff>
    </xdr:to>
    <xdr:sp macro="" textlink="">
      <xdr:nvSpPr>
        <xdr:cNvPr id="2846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847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853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86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87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881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88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88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8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04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10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24</xdr:row>
      <xdr:rowOff>174466</xdr:rowOff>
    </xdr:to>
    <xdr:sp macro="" textlink="">
      <xdr:nvSpPr>
        <xdr:cNvPr id="2915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16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17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1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19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0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1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2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23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4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5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6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25</xdr:row>
      <xdr:rowOff>111</xdr:rowOff>
    </xdr:to>
    <xdr:sp macro="" textlink="">
      <xdr:nvSpPr>
        <xdr:cNvPr id="292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2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3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41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4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4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64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70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76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8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29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24</xdr:row>
      <xdr:rowOff>174466</xdr:rowOff>
    </xdr:to>
    <xdr:sp macro="" textlink="">
      <xdr:nvSpPr>
        <xdr:cNvPr id="2987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16960</xdr:rowOff>
    </xdr:to>
    <xdr:sp macro="" textlink="">
      <xdr:nvSpPr>
        <xdr:cNvPr id="298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16960</xdr:rowOff>
    </xdr:to>
    <xdr:sp macro="" textlink="">
      <xdr:nvSpPr>
        <xdr:cNvPr id="2989" name="Text Box 74"/>
        <xdr:cNvSpPr txBox="1">
          <a:spLocks noChangeArrowheads="1"/>
        </xdr:cNvSpPr>
      </xdr:nvSpPr>
      <xdr:spPr bwMode="auto">
        <a:xfrm>
          <a:off x="1851660" y="44660820"/>
          <a:ext cx="11430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16960</xdr:rowOff>
    </xdr:to>
    <xdr:sp macro="" textlink="">
      <xdr:nvSpPr>
        <xdr:cNvPr id="2995" name="Text Box 74"/>
        <xdr:cNvSpPr txBox="1">
          <a:spLocks noChangeArrowheads="1"/>
        </xdr:cNvSpPr>
      </xdr:nvSpPr>
      <xdr:spPr bwMode="auto">
        <a:xfrm>
          <a:off x="1851660" y="44660820"/>
          <a:ext cx="11430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299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5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6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24</xdr:row>
      <xdr:rowOff>175713</xdr:rowOff>
    </xdr:to>
    <xdr:sp macro="" textlink="">
      <xdr:nvSpPr>
        <xdr:cNvPr id="3070" name="Text Box 74"/>
        <xdr:cNvSpPr txBox="1">
          <a:spLocks noChangeArrowheads="1"/>
        </xdr:cNvSpPr>
      </xdr:nvSpPr>
      <xdr:spPr bwMode="auto">
        <a:xfrm>
          <a:off x="227838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175713</xdr:rowOff>
    </xdr:to>
    <xdr:sp macro="" textlink="">
      <xdr:nvSpPr>
        <xdr:cNvPr id="307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7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8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8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175713</xdr:rowOff>
    </xdr:to>
    <xdr:sp macro="" textlink="">
      <xdr:nvSpPr>
        <xdr:cNvPr id="308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0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24</xdr:row>
      <xdr:rowOff>174466</xdr:rowOff>
    </xdr:to>
    <xdr:sp macro="" textlink="">
      <xdr:nvSpPr>
        <xdr:cNvPr id="31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6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6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6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6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6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6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7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7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7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7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24</xdr:row>
      <xdr:rowOff>174466</xdr:rowOff>
    </xdr:to>
    <xdr:sp macro="" textlink="">
      <xdr:nvSpPr>
        <xdr:cNvPr id="317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1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0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0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15295</xdr:rowOff>
    </xdr:to>
    <xdr:sp macro="" textlink="">
      <xdr:nvSpPr>
        <xdr:cNvPr id="3245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4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4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4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25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58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64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8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8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92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9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2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29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15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21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15295</xdr:rowOff>
    </xdr:to>
    <xdr:sp macro="" textlink="">
      <xdr:nvSpPr>
        <xdr:cNvPr id="3326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27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28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34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4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4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52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5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5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75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81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87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9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3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15295</xdr:rowOff>
    </xdr:to>
    <xdr:sp macro="" textlink="">
      <xdr:nvSpPr>
        <xdr:cNvPr id="3398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142135</xdr:rowOff>
    </xdr:to>
    <xdr:sp macro="" textlink="">
      <xdr:nvSpPr>
        <xdr:cNvPr id="339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142135</xdr:rowOff>
    </xdr:to>
    <xdr:sp macro="" textlink="">
      <xdr:nvSpPr>
        <xdr:cNvPr id="3400" name="Text Box 74"/>
        <xdr:cNvSpPr txBox="1">
          <a:spLocks noChangeArrowheads="1"/>
        </xdr:cNvSpPr>
      </xdr:nvSpPr>
      <xdr:spPr bwMode="auto">
        <a:xfrm>
          <a:off x="1851660" y="44660820"/>
          <a:ext cx="11430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142135</xdr:rowOff>
    </xdr:to>
    <xdr:sp macro="" textlink="">
      <xdr:nvSpPr>
        <xdr:cNvPr id="3406" name="Text Box 74"/>
        <xdr:cNvSpPr txBox="1">
          <a:spLocks noChangeArrowheads="1"/>
        </xdr:cNvSpPr>
      </xdr:nvSpPr>
      <xdr:spPr bwMode="auto">
        <a:xfrm>
          <a:off x="1851660" y="44660820"/>
          <a:ext cx="11430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0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41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1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2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16451</xdr:rowOff>
    </xdr:to>
    <xdr:sp macro="" textlink="">
      <xdr:nvSpPr>
        <xdr:cNvPr id="3481" name="Text Box 74"/>
        <xdr:cNvSpPr txBox="1">
          <a:spLocks noChangeArrowheads="1"/>
        </xdr:cNvSpPr>
      </xdr:nvSpPr>
      <xdr:spPr bwMode="auto">
        <a:xfrm>
          <a:off x="2278380" y="44660820"/>
          <a:ext cx="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4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8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8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8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8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8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8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8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9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9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9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49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4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4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4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4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4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4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7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7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7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7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7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8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8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8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8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8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58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5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61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61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26</xdr:row>
      <xdr:rowOff>15295</xdr:rowOff>
    </xdr:to>
    <xdr:sp macro="" textlink="">
      <xdr:nvSpPr>
        <xdr:cNvPr id="3656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5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5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66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669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675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69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69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6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03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0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1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26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32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26</xdr:row>
      <xdr:rowOff>15295</xdr:rowOff>
    </xdr:to>
    <xdr:sp macro="" textlink="">
      <xdr:nvSpPr>
        <xdr:cNvPr id="3737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38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39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45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5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5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63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6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7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86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92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798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7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80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8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26</xdr:row>
      <xdr:rowOff>15295</xdr:rowOff>
    </xdr:to>
    <xdr:sp macro="" textlink="">
      <xdr:nvSpPr>
        <xdr:cNvPr id="3809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144989</xdr:rowOff>
    </xdr:to>
    <xdr:sp macro="" textlink="">
      <xdr:nvSpPr>
        <xdr:cNvPr id="381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144989</xdr:rowOff>
    </xdr:to>
    <xdr:sp macro="" textlink="">
      <xdr:nvSpPr>
        <xdr:cNvPr id="3811" name="Text Box 74"/>
        <xdr:cNvSpPr txBox="1">
          <a:spLocks noChangeArrowheads="1"/>
        </xdr:cNvSpPr>
      </xdr:nvSpPr>
      <xdr:spPr bwMode="auto">
        <a:xfrm>
          <a:off x="1851660" y="44660820"/>
          <a:ext cx="11430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1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1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1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1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1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144989</xdr:rowOff>
    </xdr:to>
    <xdr:sp macro="" textlink="">
      <xdr:nvSpPr>
        <xdr:cNvPr id="3817" name="Text Box 74"/>
        <xdr:cNvSpPr txBox="1">
          <a:spLocks noChangeArrowheads="1"/>
        </xdr:cNvSpPr>
      </xdr:nvSpPr>
      <xdr:spPr bwMode="auto">
        <a:xfrm>
          <a:off x="1851660" y="44660820"/>
          <a:ext cx="11430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1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1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2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82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2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26</xdr:row>
      <xdr:rowOff>16451</xdr:rowOff>
    </xdr:to>
    <xdr:sp macro="" textlink="">
      <xdr:nvSpPr>
        <xdr:cNvPr id="3892" name="Text Box 74"/>
        <xdr:cNvSpPr txBox="1">
          <a:spLocks noChangeArrowheads="1"/>
        </xdr:cNvSpPr>
      </xdr:nvSpPr>
      <xdr:spPr bwMode="auto">
        <a:xfrm>
          <a:off x="227838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38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89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89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89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89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89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89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90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90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90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90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390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8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8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8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8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9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9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9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9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9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9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399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39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02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02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15295</xdr:rowOff>
    </xdr:to>
    <xdr:sp macro="" textlink="">
      <xdr:nvSpPr>
        <xdr:cNvPr id="4067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28</xdr:row>
      <xdr:rowOff>115637</xdr:rowOff>
    </xdr:to>
    <xdr:sp macro="" textlink="">
      <xdr:nvSpPr>
        <xdr:cNvPr id="4069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28</xdr:row>
      <xdr:rowOff>115637</xdr:rowOff>
    </xdr:to>
    <xdr:sp macro="" textlink="">
      <xdr:nvSpPr>
        <xdr:cNvPr id="4075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07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080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086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0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0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0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14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1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2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37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43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15295</xdr:rowOff>
    </xdr:to>
    <xdr:sp macro="" textlink="">
      <xdr:nvSpPr>
        <xdr:cNvPr id="4148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49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50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56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1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6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6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74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7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8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197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1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203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209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21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2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15295</xdr:rowOff>
    </xdr:to>
    <xdr:sp macro="" textlink="">
      <xdr:nvSpPr>
        <xdr:cNvPr id="4220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30</xdr:row>
      <xdr:rowOff>107051</xdr:rowOff>
    </xdr:to>
    <xdr:sp macro="" textlink="">
      <xdr:nvSpPr>
        <xdr:cNvPr id="422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30</xdr:row>
      <xdr:rowOff>107051</xdr:rowOff>
    </xdr:to>
    <xdr:sp macro="" textlink="">
      <xdr:nvSpPr>
        <xdr:cNvPr id="4222" name="Text Box 74"/>
        <xdr:cNvSpPr txBox="1">
          <a:spLocks noChangeArrowheads="1"/>
        </xdr:cNvSpPr>
      </xdr:nvSpPr>
      <xdr:spPr bwMode="auto">
        <a:xfrm>
          <a:off x="1851660" y="44660820"/>
          <a:ext cx="11430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2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2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2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2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2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30</xdr:row>
      <xdr:rowOff>107051</xdr:rowOff>
    </xdr:to>
    <xdr:sp macro="" textlink="">
      <xdr:nvSpPr>
        <xdr:cNvPr id="4228" name="Text Box 74"/>
        <xdr:cNvSpPr txBox="1">
          <a:spLocks noChangeArrowheads="1"/>
        </xdr:cNvSpPr>
      </xdr:nvSpPr>
      <xdr:spPr bwMode="auto">
        <a:xfrm>
          <a:off x="1851660" y="44660820"/>
          <a:ext cx="11430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2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3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3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23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29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30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30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30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26</xdr:row>
      <xdr:rowOff>16451</xdr:rowOff>
    </xdr:to>
    <xdr:sp macro="" textlink="">
      <xdr:nvSpPr>
        <xdr:cNvPr id="4303" name="Text Box 74"/>
        <xdr:cNvSpPr txBox="1">
          <a:spLocks noChangeArrowheads="1"/>
        </xdr:cNvSpPr>
      </xdr:nvSpPr>
      <xdr:spPr bwMode="auto">
        <a:xfrm>
          <a:off x="2278380" y="44660820"/>
          <a:ext cx="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30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0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0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0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0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0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1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1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1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1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1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31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3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39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39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39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4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43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43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26</xdr:row>
      <xdr:rowOff>15296</xdr:rowOff>
    </xdr:to>
    <xdr:sp macro="" textlink="">
      <xdr:nvSpPr>
        <xdr:cNvPr id="4478" name="Text Box 74"/>
        <xdr:cNvSpPr txBox="1">
          <a:spLocks noChangeArrowheads="1"/>
        </xdr:cNvSpPr>
      </xdr:nvSpPr>
      <xdr:spPr bwMode="auto">
        <a:xfrm>
          <a:off x="2278380" y="4365498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28</xdr:row>
      <xdr:rowOff>115637</xdr:rowOff>
    </xdr:to>
    <xdr:sp macro="" textlink="">
      <xdr:nvSpPr>
        <xdr:cNvPr id="4480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28</xdr:row>
      <xdr:rowOff>115637</xdr:rowOff>
    </xdr:to>
    <xdr:sp macro="" textlink="">
      <xdr:nvSpPr>
        <xdr:cNvPr id="4486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8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49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491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497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4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1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1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2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26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32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48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54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5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60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66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5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72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78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84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8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591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5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607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61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61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62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6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31</xdr:row>
      <xdr:rowOff>118392</xdr:rowOff>
    </xdr:to>
    <xdr:sp macro="" textlink="">
      <xdr:nvSpPr>
        <xdr:cNvPr id="4630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31</xdr:row>
      <xdr:rowOff>118392</xdr:rowOff>
    </xdr:to>
    <xdr:sp macro="" textlink="">
      <xdr:nvSpPr>
        <xdr:cNvPr id="4631" name="Text Box 74"/>
        <xdr:cNvSpPr txBox="1">
          <a:spLocks noChangeArrowheads="1"/>
        </xdr:cNvSpPr>
      </xdr:nvSpPr>
      <xdr:spPr bwMode="auto">
        <a:xfrm>
          <a:off x="1851660" y="44660820"/>
          <a:ext cx="11430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3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3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3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3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3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31</xdr:row>
      <xdr:rowOff>118392</xdr:rowOff>
    </xdr:to>
    <xdr:sp macro="" textlink="">
      <xdr:nvSpPr>
        <xdr:cNvPr id="4637" name="Text Box 74"/>
        <xdr:cNvSpPr txBox="1">
          <a:spLocks noChangeArrowheads="1"/>
        </xdr:cNvSpPr>
      </xdr:nvSpPr>
      <xdr:spPr bwMode="auto">
        <a:xfrm>
          <a:off x="1851660" y="44660820"/>
          <a:ext cx="11430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3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3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4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64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69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0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1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1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16451</xdr:rowOff>
    </xdr:to>
    <xdr:sp macro="" textlink="">
      <xdr:nvSpPr>
        <xdr:cNvPr id="471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1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1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1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1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1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1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1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2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2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2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16451</xdr:rowOff>
    </xdr:to>
    <xdr:sp macro="" textlink="">
      <xdr:nvSpPr>
        <xdr:cNvPr id="472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7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8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8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8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8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26</xdr:row>
      <xdr:rowOff>15295</xdr:rowOff>
    </xdr:to>
    <xdr:sp macro="" textlink="">
      <xdr:nvSpPr>
        <xdr:cNvPr id="48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0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0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0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1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1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1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1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1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26</xdr:row>
      <xdr:rowOff>15295</xdr:rowOff>
    </xdr:to>
    <xdr:sp macro="" textlink="">
      <xdr:nvSpPr>
        <xdr:cNvPr id="481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488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8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8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8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8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48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4956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49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0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5016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02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5096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0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09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09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1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1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1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526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2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2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5341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5401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4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5481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4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8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8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8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4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4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55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558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565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5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5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5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5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6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6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6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6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566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572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2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2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2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2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2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3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3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3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3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573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7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578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8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8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8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8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9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79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7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7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7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7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7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7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5864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58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6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6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6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6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7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58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8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5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5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59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59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603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3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604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0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610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0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0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611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616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6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7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7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7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7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7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1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1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6247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2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4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25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2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63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4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5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635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642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4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649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4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655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5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5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5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5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5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5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5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6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56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5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6632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6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3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3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3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3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3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3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4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4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4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4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664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6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3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3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3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73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680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8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687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6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693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3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3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4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4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4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4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4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4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694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69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7017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0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1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02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0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1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719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19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20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726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6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27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2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732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32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3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7400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4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0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1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1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41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49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49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49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49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49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49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50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50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50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50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50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7573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7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7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7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7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7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8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8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8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758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7643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4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4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4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4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4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4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5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5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5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765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3472505</xdr:colOff>
      <xdr:row>18</xdr:row>
      <xdr:rowOff>0</xdr:rowOff>
    </xdr:from>
    <xdr:to>
      <xdr:col>6</xdr:col>
      <xdr:colOff>62645</xdr:colOff>
      <xdr:row>18</xdr:row>
      <xdr:rowOff>139723</xdr:rowOff>
    </xdr:to>
    <xdr:sp macro="" textlink="">
      <xdr:nvSpPr>
        <xdr:cNvPr id="7703" name="Text Box 74"/>
        <xdr:cNvSpPr txBox="1">
          <a:spLocks noChangeArrowheads="1"/>
        </xdr:cNvSpPr>
      </xdr:nvSpPr>
      <xdr:spPr bwMode="auto">
        <a:xfrm>
          <a:off x="3259145" y="59245500"/>
          <a:ext cx="2215" cy="139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0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0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0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0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0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0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1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1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71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77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8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8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77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7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78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7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7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7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8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8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8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8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8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78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68036</xdr:colOff>
      <xdr:row>18</xdr:row>
      <xdr:rowOff>0</xdr:rowOff>
    </xdr:from>
    <xdr:to>
      <xdr:col>5</xdr:col>
      <xdr:colOff>182336</xdr:colOff>
      <xdr:row>18</xdr:row>
      <xdr:rowOff>158773</xdr:rowOff>
    </xdr:to>
    <xdr:sp macro="" textlink="">
      <xdr:nvSpPr>
        <xdr:cNvPr id="7886" name="Text Box 74"/>
        <xdr:cNvSpPr txBox="1">
          <a:spLocks noChangeArrowheads="1"/>
        </xdr:cNvSpPr>
      </xdr:nvSpPr>
      <xdr:spPr bwMode="auto">
        <a:xfrm>
          <a:off x="1919696" y="4365498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8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7955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79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79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8027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0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8087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8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8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9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9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9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9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9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9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09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0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0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0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8167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1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6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17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1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6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7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27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2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8340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4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5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5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35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3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8412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4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8472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7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8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48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4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8552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5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5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5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5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5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5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5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6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6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6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6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56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5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86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4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4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4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4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5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5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5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5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5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5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865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6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872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2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2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2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3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3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3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3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3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873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7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879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79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79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79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79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80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80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80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80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80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880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8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885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5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5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5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5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6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6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6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6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886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8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8935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89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3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3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3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894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89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2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03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0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910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911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917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7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918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1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2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923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3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24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2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9318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93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2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933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3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94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1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2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2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942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4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4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752971</xdr:rowOff>
    </xdr:to>
    <xdr:sp macro="" textlink="">
      <xdr:nvSpPr>
        <xdr:cNvPr id="9493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4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49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49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49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49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49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50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50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50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50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50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50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752971</xdr:rowOff>
    </xdr:to>
    <xdr:sp macro="" textlink="">
      <xdr:nvSpPr>
        <xdr:cNvPr id="9574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5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5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6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752971</xdr:rowOff>
    </xdr:to>
    <xdr:sp macro="" textlink="">
      <xdr:nvSpPr>
        <xdr:cNvPr id="9646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96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964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4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965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65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5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6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6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754641</xdr:rowOff>
    </xdr:to>
    <xdr:sp macro="" textlink="">
      <xdr:nvSpPr>
        <xdr:cNvPr id="9729" name="Text Box 74"/>
        <xdr:cNvSpPr txBox="1">
          <a:spLocks noChangeArrowheads="1"/>
        </xdr:cNvSpPr>
      </xdr:nvSpPr>
      <xdr:spPr bwMode="auto">
        <a:xfrm>
          <a:off x="2278380" y="44660820"/>
          <a:ext cx="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97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3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4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974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7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2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2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2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2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2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2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2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3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3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3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83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85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865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8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0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0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0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0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0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1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1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1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1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1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991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1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22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38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4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5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51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57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73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7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8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85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91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9997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99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03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0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1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1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32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38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4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5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0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20</xdr:row>
      <xdr:rowOff>752971</xdr:rowOff>
    </xdr:to>
    <xdr:sp macro="" textlink="">
      <xdr:nvSpPr>
        <xdr:cNvPr id="10055" name="Text Box 74"/>
        <xdr:cNvSpPr txBox="1">
          <a:spLocks noChangeArrowheads="1"/>
        </xdr:cNvSpPr>
      </xdr:nvSpPr>
      <xdr:spPr bwMode="auto">
        <a:xfrm>
          <a:off x="227838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755601</xdr:rowOff>
    </xdr:to>
    <xdr:sp macro="" textlink="">
      <xdr:nvSpPr>
        <xdr:cNvPr id="1005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755601</xdr:rowOff>
    </xdr:to>
    <xdr:sp macro="" textlink="">
      <xdr:nvSpPr>
        <xdr:cNvPr id="10057" name="Text Box 74"/>
        <xdr:cNvSpPr txBox="1">
          <a:spLocks noChangeArrowheads="1"/>
        </xdr:cNvSpPr>
      </xdr:nvSpPr>
      <xdr:spPr bwMode="auto">
        <a:xfrm>
          <a:off x="1851660" y="44660820"/>
          <a:ext cx="11430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5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5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6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6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6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755601</xdr:rowOff>
    </xdr:to>
    <xdr:sp macro="" textlink="">
      <xdr:nvSpPr>
        <xdr:cNvPr id="10063" name="Text Box 74"/>
        <xdr:cNvSpPr txBox="1">
          <a:spLocks noChangeArrowheads="1"/>
        </xdr:cNvSpPr>
      </xdr:nvSpPr>
      <xdr:spPr bwMode="auto">
        <a:xfrm>
          <a:off x="1851660" y="44660820"/>
          <a:ext cx="11430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6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6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6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06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6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6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0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20</xdr:row>
      <xdr:rowOff>754641</xdr:rowOff>
    </xdr:to>
    <xdr:sp macro="" textlink="">
      <xdr:nvSpPr>
        <xdr:cNvPr id="10138" name="Text Box 74"/>
        <xdr:cNvSpPr txBox="1">
          <a:spLocks noChangeArrowheads="1"/>
        </xdr:cNvSpPr>
      </xdr:nvSpPr>
      <xdr:spPr bwMode="auto">
        <a:xfrm>
          <a:off x="227838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1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4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15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1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752971</xdr:rowOff>
    </xdr:to>
    <xdr:sp macro="" textlink="">
      <xdr:nvSpPr>
        <xdr:cNvPr id="102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3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4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4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752971</xdr:rowOff>
    </xdr:to>
    <xdr:sp macro="" textlink="">
      <xdr:nvSpPr>
        <xdr:cNvPr id="1024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26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27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2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753394</xdr:rowOff>
    </xdr:to>
    <xdr:sp macro="" textlink="">
      <xdr:nvSpPr>
        <xdr:cNvPr id="10313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756153</xdr:rowOff>
    </xdr:to>
    <xdr:sp macro="" textlink="">
      <xdr:nvSpPr>
        <xdr:cNvPr id="10315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16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17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18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19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20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756153</xdr:rowOff>
    </xdr:to>
    <xdr:sp macro="" textlink="">
      <xdr:nvSpPr>
        <xdr:cNvPr id="10321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22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23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24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325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26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32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4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5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60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6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6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83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89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3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753394</xdr:rowOff>
    </xdr:to>
    <xdr:sp macro="" textlink="">
      <xdr:nvSpPr>
        <xdr:cNvPr id="10394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95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396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39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39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399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400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401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02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403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404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405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406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40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0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1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20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2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2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43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49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55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6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4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753394</xdr:rowOff>
    </xdr:to>
    <xdr:sp macro="" textlink="">
      <xdr:nvSpPr>
        <xdr:cNvPr id="10466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754673</xdr:rowOff>
    </xdr:to>
    <xdr:sp macro="" textlink="">
      <xdr:nvSpPr>
        <xdr:cNvPr id="1046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754673</xdr:rowOff>
    </xdr:to>
    <xdr:sp macro="" textlink="">
      <xdr:nvSpPr>
        <xdr:cNvPr id="10468" name="Text Box 74"/>
        <xdr:cNvSpPr txBox="1">
          <a:spLocks noChangeArrowheads="1"/>
        </xdr:cNvSpPr>
      </xdr:nvSpPr>
      <xdr:spPr bwMode="auto">
        <a:xfrm>
          <a:off x="1851660" y="44660820"/>
          <a:ext cx="11430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6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754673</xdr:rowOff>
    </xdr:to>
    <xdr:sp macro="" textlink="">
      <xdr:nvSpPr>
        <xdr:cNvPr id="10474" name="Text Box 74"/>
        <xdr:cNvSpPr txBox="1">
          <a:spLocks noChangeArrowheads="1"/>
        </xdr:cNvSpPr>
      </xdr:nvSpPr>
      <xdr:spPr bwMode="auto">
        <a:xfrm>
          <a:off x="1851660" y="44660820"/>
          <a:ext cx="11430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47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4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4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754641</xdr:rowOff>
    </xdr:to>
    <xdr:sp macro="" textlink="">
      <xdr:nvSpPr>
        <xdr:cNvPr id="10549" name="Text Box 74"/>
        <xdr:cNvSpPr txBox="1">
          <a:spLocks noChangeArrowheads="1"/>
        </xdr:cNvSpPr>
      </xdr:nvSpPr>
      <xdr:spPr bwMode="auto">
        <a:xfrm>
          <a:off x="2278380" y="44660820"/>
          <a:ext cx="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55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5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6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56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5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4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4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4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4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4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4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4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5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5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5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65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67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68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6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20</xdr:row>
      <xdr:rowOff>753394</xdr:rowOff>
    </xdr:to>
    <xdr:sp macro="" textlink="">
      <xdr:nvSpPr>
        <xdr:cNvPr id="10724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756153</xdr:rowOff>
    </xdr:to>
    <xdr:sp macro="" textlink="">
      <xdr:nvSpPr>
        <xdr:cNvPr id="10726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27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28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29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30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31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756153</xdr:rowOff>
    </xdr:to>
    <xdr:sp macro="" textlink="">
      <xdr:nvSpPr>
        <xdr:cNvPr id="10732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33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34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35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755299</xdr:rowOff>
    </xdr:to>
    <xdr:sp macro="" textlink="">
      <xdr:nvSpPr>
        <xdr:cNvPr id="10736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37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43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5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6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71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7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7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794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7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00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20</xdr:row>
      <xdr:rowOff>753394</xdr:rowOff>
    </xdr:to>
    <xdr:sp macro="" textlink="">
      <xdr:nvSpPr>
        <xdr:cNvPr id="10805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06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07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0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09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0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1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2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13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4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5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6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756248</xdr:rowOff>
    </xdr:to>
    <xdr:sp macro="" textlink="">
      <xdr:nvSpPr>
        <xdr:cNvPr id="1081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1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2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31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3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3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54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60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66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7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8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20</xdr:row>
      <xdr:rowOff>753394</xdr:rowOff>
    </xdr:to>
    <xdr:sp macro="" textlink="">
      <xdr:nvSpPr>
        <xdr:cNvPr id="10877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755996</xdr:rowOff>
    </xdr:to>
    <xdr:sp macro="" textlink="">
      <xdr:nvSpPr>
        <xdr:cNvPr id="1087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755996</xdr:rowOff>
    </xdr:to>
    <xdr:sp macro="" textlink="">
      <xdr:nvSpPr>
        <xdr:cNvPr id="10879" name="Text Box 74"/>
        <xdr:cNvSpPr txBox="1">
          <a:spLocks noChangeArrowheads="1"/>
        </xdr:cNvSpPr>
      </xdr:nvSpPr>
      <xdr:spPr bwMode="auto">
        <a:xfrm>
          <a:off x="1851660" y="44660820"/>
          <a:ext cx="11430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755996</xdr:rowOff>
    </xdr:to>
    <xdr:sp macro="" textlink="">
      <xdr:nvSpPr>
        <xdr:cNvPr id="10885" name="Text Box 74"/>
        <xdr:cNvSpPr txBox="1">
          <a:spLocks noChangeArrowheads="1"/>
        </xdr:cNvSpPr>
      </xdr:nvSpPr>
      <xdr:spPr bwMode="auto">
        <a:xfrm>
          <a:off x="1851660" y="44660820"/>
          <a:ext cx="11430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088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8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4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5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20</xdr:row>
      <xdr:rowOff>754641</xdr:rowOff>
    </xdr:to>
    <xdr:sp macro="" textlink="">
      <xdr:nvSpPr>
        <xdr:cNvPr id="10960" name="Text Box 74"/>
        <xdr:cNvSpPr txBox="1">
          <a:spLocks noChangeArrowheads="1"/>
        </xdr:cNvSpPr>
      </xdr:nvSpPr>
      <xdr:spPr bwMode="auto">
        <a:xfrm>
          <a:off x="227838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754641</xdr:rowOff>
    </xdr:to>
    <xdr:sp macro="" textlink="">
      <xdr:nvSpPr>
        <xdr:cNvPr id="1096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6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7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7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754641</xdr:rowOff>
    </xdr:to>
    <xdr:sp macro="" textlink="">
      <xdr:nvSpPr>
        <xdr:cNvPr id="1097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09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753394</xdr:rowOff>
    </xdr:to>
    <xdr:sp macro="" textlink="">
      <xdr:nvSpPr>
        <xdr:cNvPr id="110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5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5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5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5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5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5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6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6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6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6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753394</xdr:rowOff>
    </xdr:to>
    <xdr:sp macro="" textlink="">
      <xdr:nvSpPr>
        <xdr:cNvPr id="1106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09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09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0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754331</xdr:rowOff>
    </xdr:to>
    <xdr:sp macro="" textlink="">
      <xdr:nvSpPr>
        <xdr:cNvPr id="11135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3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3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3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14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14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15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17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17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18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18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18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1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0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1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754331</xdr:rowOff>
    </xdr:to>
    <xdr:sp macro="" textlink="">
      <xdr:nvSpPr>
        <xdr:cNvPr id="11216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1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1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2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3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3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4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4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4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6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7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7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8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2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754331</xdr:rowOff>
    </xdr:to>
    <xdr:sp macro="" textlink="">
      <xdr:nvSpPr>
        <xdr:cNvPr id="11288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28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1290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1296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29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30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0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1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755487</xdr:rowOff>
    </xdr:to>
    <xdr:sp macro="" textlink="">
      <xdr:nvSpPr>
        <xdr:cNvPr id="11371" name="Text Box 74"/>
        <xdr:cNvSpPr txBox="1">
          <a:spLocks noChangeArrowheads="1"/>
        </xdr:cNvSpPr>
      </xdr:nvSpPr>
      <xdr:spPr bwMode="auto">
        <a:xfrm>
          <a:off x="2278380" y="44660820"/>
          <a:ext cx="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3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7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7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7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7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7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7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7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8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8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8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38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3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6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6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6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6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6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7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7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7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7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7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47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4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0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0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20</xdr:row>
      <xdr:rowOff>754331</xdr:rowOff>
    </xdr:to>
    <xdr:sp macro="" textlink="">
      <xdr:nvSpPr>
        <xdr:cNvPr id="11546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4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4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55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5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6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8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8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9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59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5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0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1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2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20</xdr:row>
      <xdr:rowOff>754331</xdr:rowOff>
    </xdr:to>
    <xdr:sp macro="" textlink="">
      <xdr:nvSpPr>
        <xdr:cNvPr id="11627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2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2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3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4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4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5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5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6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7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8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8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69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6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20</xdr:row>
      <xdr:rowOff>754331</xdr:rowOff>
    </xdr:to>
    <xdr:sp macro="" textlink="">
      <xdr:nvSpPr>
        <xdr:cNvPr id="11699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758097</xdr:rowOff>
    </xdr:to>
    <xdr:sp macro="" textlink="">
      <xdr:nvSpPr>
        <xdr:cNvPr id="1170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1701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0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0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0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0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0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1707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0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0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1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71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1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17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8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8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8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8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8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8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8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9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9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9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79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7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7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7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7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7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7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7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7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7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7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7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8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8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8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8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8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188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8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191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191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754331</xdr:rowOff>
    </xdr:to>
    <xdr:sp macro="" textlink="">
      <xdr:nvSpPr>
        <xdr:cNvPr id="11956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1958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5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1964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196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1969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1975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199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199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19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03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0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1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26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32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754331</xdr:rowOff>
    </xdr:to>
    <xdr:sp macro="" textlink="">
      <xdr:nvSpPr>
        <xdr:cNvPr id="12037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38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39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45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0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5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5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63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6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7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86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92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098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0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10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1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754331</xdr:rowOff>
    </xdr:to>
    <xdr:sp macro="" textlink="">
      <xdr:nvSpPr>
        <xdr:cNvPr id="12109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776538</xdr:rowOff>
    </xdr:to>
    <xdr:sp macro="" textlink="">
      <xdr:nvSpPr>
        <xdr:cNvPr id="1211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776538</xdr:rowOff>
    </xdr:to>
    <xdr:sp macro="" textlink="">
      <xdr:nvSpPr>
        <xdr:cNvPr id="12111" name="Text Box 74"/>
        <xdr:cNvSpPr txBox="1">
          <a:spLocks noChangeArrowheads="1"/>
        </xdr:cNvSpPr>
      </xdr:nvSpPr>
      <xdr:spPr bwMode="auto">
        <a:xfrm>
          <a:off x="1851660" y="44660820"/>
          <a:ext cx="11430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1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1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1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1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1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776538</xdr:rowOff>
    </xdr:to>
    <xdr:sp macro="" textlink="">
      <xdr:nvSpPr>
        <xdr:cNvPr id="12117" name="Text Box 74"/>
        <xdr:cNvSpPr txBox="1">
          <a:spLocks noChangeArrowheads="1"/>
        </xdr:cNvSpPr>
      </xdr:nvSpPr>
      <xdr:spPr bwMode="auto">
        <a:xfrm>
          <a:off x="1851660" y="44660820"/>
          <a:ext cx="11430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1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1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2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12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8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9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9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20</xdr:row>
      <xdr:rowOff>755487</xdr:rowOff>
    </xdr:to>
    <xdr:sp macro="" textlink="">
      <xdr:nvSpPr>
        <xdr:cNvPr id="12192" name="Text Box 74"/>
        <xdr:cNvSpPr txBox="1">
          <a:spLocks noChangeArrowheads="1"/>
        </xdr:cNvSpPr>
      </xdr:nvSpPr>
      <xdr:spPr bwMode="auto">
        <a:xfrm>
          <a:off x="2278380" y="44660820"/>
          <a:ext cx="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19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19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19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19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19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19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19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20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20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20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20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20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8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8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8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8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9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9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9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29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2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32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32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2368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6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758097</xdr:rowOff>
    </xdr:to>
    <xdr:sp macro="" textlink="">
      <xdr:nvSpPr>
        <xdr:cNvPr id="12374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37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379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385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3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01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0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1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14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20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36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4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4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4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54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4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60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66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7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7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79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495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4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501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50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51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5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802739</xdr:rowOff>
    </xdr:to>
    <xdr:sp macro="" textlink="">
      <xdr:nvSpPr>
        <xdr:cNvPr id="1251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802739</xdr:rowOff>
    </xdr:to>
    <xdr:sp macro="" textlink="">
      <xdr:nvSpPr>
        <xdr:cNvPr id="12519" name="Text Box 74"/>
        <xdr:cNvSpPr txBox="1">
          <a:spLocks noChangeArrowheads="1"/>
        </xdr:cNvSpPr>
      </xdr:nvSpPr>
      <xdr:spPr bwMode="auto">
        <a:xfrm>
          <a:off x="1851660" y="44660820"/>
          <a:ext cx="11430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802739</xdr:rowOff>
    </xdr:to>
    <xdr:sp macro="" textlink="">
      <xdr:nvSpPr>
        <xdr:cNvPr id="12525" name="Text Box 74"/>
        <xdr:cNvSpPr txBox="1">
          <a:spLocks noChangeArrowheads="1"/>
        </xdr:cNvSpPr>
      </xdr:nvSpPr>
      <xdr:spPr bwMode="auto">
        <a:xfrm>
          <a:off x="1851660" y="44660820"/>
          <a:ext cx="11430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52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8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59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755487</xdr:rowOff>
    </xdr:to>
    <xdr:sp macro="" textlink="">
      <xdr:nvSpPr>
        <xdr:cNvPr id="1260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0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1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755487</xdr:rowOff>
    </xdr:to>
    <xdr:sp macro="" textlink="">
      <xdr:nvSpPr>
        <xdr:cNvPr id="1261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20</xdr:row>
      <xdr:rowOff>754331</xdr:rowOff>
    </xdr:to>
    <xdr:sp macro="" textlink="">
      <xdr:nvSpPr>
        <xdr:cNvPr id="126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6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6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6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69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69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69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69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70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70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70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20</xdr:row>
      <xdr:rowOff>754331</xdr:rowOff>
    </xdr:to>
    <xdr:sp macro="" textlink="">
      <xdr:nvSpPr>
        <xdr:cNvPr id="1270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277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7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7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284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290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29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12984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29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9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299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29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08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0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1315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5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16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1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1322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1328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2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2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13369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3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7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8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38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34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6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6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6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6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6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6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6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7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7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7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347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4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1354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4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4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4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4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4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4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5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5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55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1361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1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1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1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1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1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1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1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2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2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62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1367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7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7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7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7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7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8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68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6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13752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37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5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5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5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5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5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5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6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6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6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6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376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7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4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4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4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4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5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5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5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5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5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5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385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8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392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2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2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2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3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3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3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3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3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393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39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399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99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99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99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399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400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400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400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400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400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400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405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5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5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5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5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6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6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6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0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0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14135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1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3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3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3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14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1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42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2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423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2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4308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3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438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158350</xdr:rowOff>
    </xdr:to>
    <xdr:sp macro="" textlink="">
      <xdr:nvSpPr>
        <xdr:cNvPr id="1444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44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4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14520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5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2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3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3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53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5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14693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6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6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7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70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7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7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7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7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1476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158350</xdr:rowOff>
    </xdr:to>
    <xdr:sp macro="" textlink="">
      <xdr:nvSpPr>
        <xdr:cNvPr id="1482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3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83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8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9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9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9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9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9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533400</xdr:colOff>
      <xdr:row>18</xdr:row>
      <xdr:rowOff>160020</xdr:rowOff>
    </xdr:to>
    <xdr:sp macro="" textlink="">
      <xdr:nvSpPr>
        <xdr:cNvPr id="14905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49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0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491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158350</xdr:rowOff>
    </xdr:to>
    <xdr:sp macro="" textlink="">
      <xdr:nvSpPr>
        <xdr:cNvPr id="14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49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158350</xdr:rowOff>
    </xdr:to>
    <xdr:sp macro="" textlink="">
      <xdr:nvSpPr>
        <xdr:cNvPr id="150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1507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08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0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1514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4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15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1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158773</xdr:rowOff>
    </xdr:to>
    <xdr:sp macro="" textlink="">
      <xdr:nvSpPr>
        <xdr:cNvPr id="1520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0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21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426720</xdr:colOff>
      <xdr:row>18</xdr:row>
      <xdr:rowOff>160020</xdr:rowOff>
    </xdr:to>
    <xdr:sp macro="" textlink="">
      <xdr:nvSpPr>
        <xdr:cNvPr id="15288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2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29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30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8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9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3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3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5461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6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6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6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6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6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6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6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7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160678</xdr:rowOff>
    </xdr:to>
    <xdr:sp macro="" textlink="">
      <xdr:nvSpPr>
        <xdr:cNvPr id="1547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4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18</xdr:row>
      <xdr:rowOff>0</xdr:rowOff>
    </xdr:from>
    <xdr:to>
      <xdr:col>5</xdr:col>
      <xdr:colOff>541020</xdr:colOff>
      <xdr:row>18</xdr:row>
      <xdr:rowOff>158773</xdr:rowOff>
    </xdr:to>
    <xdr:sp macro="" textlink="">
      <xdr:nvSpPr>
        <xdr:cNvPr id="15531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3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4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161627</xdr:rowOff>
    </xdr:to>
    <xdr:sp macro="" textlink="">
      <xdr:nvSpPr>
        <xdr:cNvPr id="1554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59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160020</xdr:rowOff>
    </xdr:to>
    <xdr:sp macro="" textlink="">
      <xdr:nvSpPr>
        <xdr:cNvPr id="156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7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8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160020</xdr:rowOff>
    </xdr:to>
    <xdr:sp macro="" textlink="">
      <xdr:nvSpPr>
        <xdr:cNvPr id="1568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106680</xdr:colOff>
      <xdr:row>18</xdr:row>
      <xdr:rowOff>158773</xdr:rowOff>
    </xdr:to>
    <xdr:sp macro="" textlink="">
      <xdr:nvSpPr>
        <xdr:cNvPr id="157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6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6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6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6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7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7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7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158773</xdr:rowOff>
    </xdr:to>
    <xdr:sp macro="" textlink="">
      <xdr:nvSpPr>
        <xdr:cNvPr id="157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7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7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7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7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7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7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7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4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4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4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4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4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5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5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5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5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5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85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5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5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5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5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6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7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8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59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2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2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2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593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3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3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59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419100</xdr:colOff>
      <xdr:row>18</xdr:row>
      <xdr:rowOff>0</xdr:rowOff>
    </xdr:from>
    <xdr:to>
      <xdr:col>5</xdr:col>
      <xdr:colOff>419100</xdr:colOff>
      <xdr:row>18</xdr:row>
      <xdr:rowOff>139894</xdr:rowOff>
    </xdr:to>
    <xdr:sp macro="" textlink="">
      <xdr:nvSpPr>
        <xdr:cNvPr id="16008" name="Text Box 74"/>
        <xdr:cNvSpPr txBox="1">
          <a:spLocks noChangeArrowheads="1"/>
        </xdr:cNvSpPr>
      </xdr:nvSpPr>
      <xdr:spPr bwMode="auto">
        <a:xfrm>
          <a:off x="2270760" y="59916060"/>
          <a:ext cx="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1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2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2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3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0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09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10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4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5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6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7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7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7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8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8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18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1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4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5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5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5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136718</xdr:rowOff>
    </xdr:to>
    <xdr:sp macro="" textlink="">
      <xdr:nvSpPr>
        <xdr:cNvPr id="1625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5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5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5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5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5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5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6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6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6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6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136718</xdr:rowOff>
    </xdr:to>
    <xdr:sp macro="" textlink="">
      <xdr:nvSpPr>
        <xdr:cNvPr id="1626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2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1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2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3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3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3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3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3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419100</xdr:colOff>
      <xdr:row>18</xdr:row>
      <xdr:rowOff>0</xdr:rowOff>
    </xdr:from>
    <xdr:to>
      <xdr:col>5</xdr:col>
      <xdr:colOff>419100</xdr:colOff>
      <xdr:row>18</xdr:row>
      <xdr:rowOff>139894</xdr:rowOff>
    </xdr:to>
    <xdr:sp macro="" textlink="">
      <xdr:nvSpPr>
        <xdr:cNvPr id="16335" name="Text Box 74"/>
        <xdr:cNvSpPr txBox="1">
          <a:spLocks noChangeArrowheads="1"/>
        </xdr:cNvSpPr>
      </xdr:nvSpPr>
      <xdr:spPr bwMode="auto">
        <a:xfrm>
          <a:off x="2270760" y="59916060"/>
          <a:ext cx="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3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3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3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3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34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3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139894</xdr:rowOff>
    </xdr:to>
    <xdr:sp macro="" textlink="">
      <xdr:nvSpPr>
        <xdr:cNvPr id="1641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1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114300</xdr:colOff>
      <xdr:row>18</xdr:row>
      <xdr:rowOff>139894</xdr:rowOff>
    </xdr:to>
    <xdr:sp macro="" textlink="">
      <xdr:nvSpPr>
        <xdr:cNvPr id="1642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tabSelected="1" view="pageBreakPreview" zoomScale="86" zoomScaleNormal="86" zoomScaleSheetLayoutView="86" workbookViewId="0">
      <selection activeCell="C17" sqref="C17:D17"/>
    </sheetView>
  </sheetViews>
  <sheetFormatPr defaultColWidth="8.85546875" defaultRowHeight="12.75" x14ac:dyDescent="0.2"/>
  <cols>
    <col min="1" max="1" width="5.140625" customWidth="1"/>
    <col min="2" max="2" width="4.5703125" customWidth="1"/>
    <col min="3" max="3" width="8" bestFit="1" customWidth="1"/>
    <col min="4" max="4" width="9" bestFit="1" customWidth="1"/>
    <col min="5" max="5" width="11.5703125" hidden="1" customWidth="1"/>
    <col min="6" max="6" width="27.7109375" style="1" customWidth="1"/>
    <col min="7" max="7" width="13.7109375" style="1" customWidth="1"/>
    <col min="8" max="8" width="5.42578125" style="26" customWidth="1"/>
    <col min="9" max="10" width="23.7109375" style="1" customWidth="1"/>
    <col min="11" max="11" width="34.42578125" style="1" bestFit="1" customWidth="1"/>
    <col min="12" max="12" width="11" style="28" customWidth="1"/>
    <col min="13" max="24" width="8.28515625" style="28" customWidth="1"/>
    <col min="25" max="25" width="16.5703125" style="40" customWidth="1"/>
    <col min="26" max="26" width="16" style="40" customWidth="1"/>
    <col min="27" max="30" width="15.42578125" customWidth="1"/>
    <col min="31" max="32" width="16.7109375" customWidth="1"/>
    <col min="33" max="33" width="13.42578125" customWidth="1"/>
    <col min="34" max="34" width="19.28515625" customWidth="1"/>
    <col min="35" max="35" width="20" customWidth="1"/>
    <col min="36" max="37" width="18.42578125" customWidth="1"/>
    <col min="38" max="38" width="12.85546875" customWidth="1"/>
  </cols>
  <sheetData>
    <row r="1" spans="1:38" ht="18.75" customHeight="1" x14ac:dyDescent="0.2">
      <c r="AK1" s="11" t="s">
        <v>27</v>
      </c>
    </row>
    <row r="2" spans="1:38" ht="42.75" customHeight="1" x14ac:dyDescent="0.2">
      <c r="B2" s="10" t="s">
        <v>35</v>
      </c>
      <c r="C2" s="5"/>
      <c r="D2" s="5"/>
      <c r="E2" s="5"/>
      <c r="F2" s="5"/>
      <c r="G2" s="5"/>
      <c r="H2" s="27"/>
      <c r="I2" s="5"/>
      <c r="J2" s="5"/>
      <c r="K2" s="5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41"/>
      <c r="Z2" s="41"/>
      <c r="AA2" s="5"/>
      <c r="AB2" s="5"/>
      <c r="AC2" s="5"/>
      <c r="AD2" s="5"/>
      <c r="AE2" s="5"/>
      <c r="AF2" s="5"/>
      <c r="AL2" s="5"/>
    </row>
    <row r="3" spans="1:38" ht="25.5" customHeight="1" x14ac:dyDescent="0.2">
      <c r="B3" s="6" t="s">
        <v>15</v>
      </c>
      <c r="C3" s="5"/>
      <c r="D3" s="5"/>
      <c r="E3" s="66" t="s">
        <v>62</v>
      </c>
      <c r="F3" s="66"/>
      <c r="G3" s="66"/>
      <c r="H3" s="66"/>
      <c r="I3" s="66"/>
      <c r="J3" s="66"/>
      <c r="K3" s="66"/>
      <c r="L3" s="66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41"/>
      <c r="Z3" s="41"/>
      <c r="AA3" s="5"/>
      <c r="AB3" s="5"/>
      <c r="AC3" s="5"/>
      <c r="AD3" s="5"/>
      <c r="AE3" s="5"/>
      <c r="AF3" s="5"/>
      <c r="AL3" s="5"/>
    </row>
    <row r="4" spans="1:38" ht="30.75" customHeight="1" x14ac:dyDescent="0.2">
      <c r="B4" s="6" t="s">
        <v>14</v>
      </c>
      <c r="C4" s="7"/>
      <c r="D4" s="7"/>
      <c r="E4" s="67"/>
      <c r="F4" s="67"/>
      <c r="G4" s="67"/>
      <c r="H4" s="67"/>
      <c r="I4" s="67"/>
      <c r="J4" s="67"/>
      <c r="K4" s="67"/>
      <c r="L4" s="67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42"/>
      <c r="Z4" s="42"/>
      <c r="AA4" s="8"/>
      <c r="AB4" s="8"/>
      <c r="AC4" s="8"/>
      <c r="AD4" s="8"/>
      <c r="AE4" s="8"/>
      <c r="AF4" s="8"/>
      <c r="AL4" s="8"/>
    </row>
    <row r="5" spans="1:38" ht="30.75" customHeight="1" x14ac:dyDescent="0.2">
      <c r="B5" s="6" t="s">
        <v>24</v>
      </c>
      <c r="C5" s="7"/>
      <c r="D5" s="7"/>
      <c r="E5" s="67"/>
      <c r="F5" s="67"/>
      <c r="G5" s="67"/>
      <c r="H5" s="67"/>
      <c r="I5" s="67"/>
      <c r="J5" s="67"/>
      <c r="K5" s="67"/>
      <c r="L5" s="67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42"/>
      <c r="Z5" s="42"/>
      <c r="AA5" s="8"/>
      <c r="AB5" s="8"/>
      <c r="AC5" s="8"/>
      <c r="AD5" s="8"/>
      <c r="AE5" s="8"/>
      <c r="AF5" s="8"/>
      <c r="AL5" s="8"/>
    </row>
    <row r="6" spans="1:38" ht="23.25" customHeight="1" x14ac:dyDescent="0.2">
      <c r="B6" s="9" t="s">
        <v>9</v>
      </c>
    </row>
    <row r="7" spans="1:38" ht="43.5" customHeight="1" x14ac:dyDescent="0.2">
      <c r="M7" s="72" t="s">
        <v>61</v>
      </c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42"/>
      <c r="Z7" s="42"/>
      <c r="AA7" s="70" t="s">
        <v>10</v>
      </c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</row>
    <row r="8" spans="1:38" ht="112.5" customHeight="1" x14ac:dyDescent="0.2">
      <c r="A8" s="3" t="s">
        <v>32</v>
      </c>
      <c r="B8" s="2" t="s">
        <v>0</v>
      </c>
      <c r="C8" s="2" t="s">
        <v>30</v>
      </c>
      <c r="D8" s="2" t="s">
        <v>31</v>
      </c>
      <c r="E8" s="2" t="s">
        <v>11</v>
      </c>
      <c r="F8" s="2" t="s">
        <v>5</v>
      </c>
      <c r="G8" s="2" t="s">
        <v>1</v>
      </c>
      <c r="H8" s="33" t="s">
        <v>12</v>
      </c>
      <c r="I8" s="2" t="s">
        <v>7</v>
      </c>
      <c r="J8" s="2" t="s">
        <v>13</v>
      </c>
      <c r="K8" s="2" t="s">
        <v>8</v>
      </c>
      <c r="L8" s="33" t="s">
        <v>6</v>
      </c>
      <c r="M8" s="37">
        <v>45017</v>
      </c>
      <c r="N8" s="37">
        <v>45047</v>
      </c>
      <c r="O8" s="37">
        <v>45078</v>
      </c>
      <c r="P8" s="37">
        <v>45108</v>
      </c>
      <c r="Q8" s="37">
        <v>45139</v>
      </c>
      <c r="R8" s="37">
        <v>45170</v>
      </c>
      <c r="S8" s="37">
        <v>45200</v>
      </c>
      <c r="T8" s="37">
        <v>45231</v>
      </c>
      <c r="U8" s="37">
        <v>45261</v>
      </c>
      <c r="V8" s="37">
        <v>45292</v>
      </c>
      <c r="W8" s="37">
        <v>45323</v>
      </c>
      <c r="X8" s="37">
        <v>45352</v>
      </c>
      <c r="Y8" s="36" t="s">
        <v>26</v>
      </c>
      <c r="Z8" s="36" t="s">
        <v>36</v>
      </c>
      <c r="AA8" s="4" t="s">
        <v>4</v>
      </c>
      <c r="AB8" s="4" t="s">
        <v>37</v>
      </c>
      <c r="AC8" s="4" t="s">
        <v>39</v>
      </c>
      <c r="AD8" s="4" t="s">
        <v>17</v>
      </c>
      <c r="AE8" s="4" t="s">
        <v>2</v>
      </c>
      <c r="AF8" s="4" t="s">
        <v>3</v>
      </c>
      <c r="AG8" s="4" t="s">
        <v>41</v>
      </c>
      <c r="AH8" s="4" t="s">
        <v>22</v>
      </c>
      <c r="AI8" s="4" t="s">
        <v>33</v>
      </c>
      <c r="AJ8" s="4" t="s">
        <v>23</v>
      </c>
      <c r="AK8" s="4" t="s">
        <v>34</v>
      </c>
      <c r="AL8" s="4" t="s">
        <v>16</v>
      </c>
    </row>
    <row r="9" spans="1:38" s="34" customFormat="1" ht="25.5" x14ac:dyDescent="0.2">
      <c r="A9" s="55">
        <v>1</v>
      </c>
      <c r="B9" s="55">
        <v>1</v>
      </c>
      <c r="C9" s="44">
        <v>20</v>
      </c>
      <c r="D9" s="44">
        <v>20</v>
      </c>
      <c r="E9" s="46"/>
      <c r="F9" s="38" t="s">
        <v>50</v>
      </c>
      <c r="G9" s="38" t="s">
        <v>40</v>
      </c>
      <c r="H9" s="39" t="s">
        <v>42</v>
      </c>
      <c r="I9" s="47" t="s">
        <v>47</v>
      </c>
      <c r="J9" s="47" t="s">
        <v>47</v>
      </c>
      <c r="K9" s="47" t="s">
        <v>56</v>
      </c>
      <c r="L9" s="45">
        <f>SUM(M9:X9)</f>
        <v>43.6</v>
      </c>
      <c r="M9" s="48"/>
      <c r="N9" s="48">
        <v>21.8</v>
      </c>
      <c r="O9" s="48"/>
      <c r="P9" s="48"/>
      <c r="Q9" s="48"/>
      <c r="R9" s="48"/>
      <c r="S9" s="48">
        <v>21.8</v>
      </c>
      <c r="T9" s="48"/>
      <c r="U9" s="49"/>
      <c r="V9" s="48"/>
      <c r="W9" s="48"/>
      <c r="X9" s="48"/>
      <c r="Y9" s="43">
        <v>67899</v>
      </c>
      <c r="Z9" s="60">
        <f>L9*Y9</f>
        <v>2960396.4</v>
      </c>
      <c r="AA9" s="51"/>
      <c r="AB9" s="35"/>
      <c r="AC9" s="35"/>
      <c r="AD9" s="35"/>
      <c r="AE9" s="35"/>
      <c r="AF9" s="35"/>
      <c r="AG9" s="35"/>
      <c r="AH9" s="50"/>
      <c r="AI9" s="64">
        <f>AH9*L9</f>
        <v>0</v>
      </c>
      <c r="AJ9" s="50">
        <f>AH9*1.2</f>
        <v>0</v>
      </c>
      <c r="AK9" s="64">
        <f>AI9*1.2</f>
        <v>0</v>
      </c>
      <c r="AL9" s="35"/>
    </row>
    <row r="10" spans="1:38" s="34" customFormat="1" x14ac:dyDescent="0.2">
      <c r="A10" s="55">
        <v>2</v>
      </c>
      <c r="B10" s="55">
        <v>1</v>
      </c>
      <c r="C10" s="44">
        <v>20</v>
      </c>
      <c r="D10" s="44">
        <v>20</v>
      </c>
      <c r="E10" s="46"/>
      <c r="F10" s="38" t="s">
        <v>51</v>
      </c>
      <c r="G10" s="38" t="s">
        <v>40</v>
      </c>
      <c r="H10" s="39" t="s">
        <v>42</v>
      </c>
      <c r="I10" s="47" t="s">
        <v>48</v>
      </c>
      <c r="J10" s="47" t="s">
        <v>48</v>
      </c>
      <c r="K10" s="47" t="s">
        <v>57</v>
      </c>
      <c r="L10" s="45">
        <f t="shared" ref="L10:L18" si="0">SUM(M10:X10)</f>
        <v>190</v>
      </c>
      <c r="M10" s="48">
        <v>20</v>
      </c>
      <c r="N10" s="48">
        <v>15</v>
      </c>
      <c r="O10" s="48">
        <v>10</v>
      </c>
      <c r="P10" s="48">
        <v>10</v>
      </c>
      <c r="Q10" s="48">
        <v>10</v>
      </c>
      <c r="R10" s="48">
        <v>20</v>
      </c>
      <c r="S10" s="48">
        <v>20</v>
      </c>
      <c r="T10" s="48">
        <v>20</v>
      </c>
      <c r="U10" s="48">
        <v>20</v>
      </c>
      <c r="V10" s="48">
        <v>15</v>
      </c>
      <c r="W10" s="48">
        <v>15</v>
      </c>
      <c r="X10" s="48">
        <v>15</v>
      </c>
      <c r="Y10" s="43">
        <v>10184.3277</v>
      </c>
      <c r="Z10" s="60">
        <f t="shared" ref="Z10:Z18" si="1">L10*Y10</f>
        <v>1935022.263</v>
      </c>
      <c r="AA10" s="51"/>
      <c r="AB10" s="35"/>
      <c r="AC10" s="35"/>
      <c r="AD10" s="35"/>
      <c r="AE10" s="35"/>
      <c r="AF10" s="35"/>
      <c r="AG10" s="35"/>
      <c r="AH10" s="50"/>
      <c r="AI10" s="64">
        <f t="shared" ref="AI10:AI18" si="2">AH10*L10</f>
        <v>0</v>
      </c>
      <c r="AJ10" s="50">
        <f t="shared" ref="AJ10:AJ18" si="3">AH10*1.2</f>
        <v>0</v>
      </c>
      <c r="AK10" s="64">
        <f t="shared" ref="AK10:AK18" si="4">AI10*1.2</f>
        <v>0</v>
      </c>
      <c r="AL10" s="35"/>
    </row>
    <row r="11" spans="1:38" s="34" customFormat="1" ht="25.5" x14ac:dyDescent="0.2">
      <c r="A11" s="55">
        <v>3</v>
      </c>
      <c r="B11" s="55">
        <v>1</v>
      </c>
      <c r="C11" s="44">
        <v>20</v>
      </c>
      <c r="D11" s="44">
        <v>20</v>
      </c>
      <c r="E11" s="46"/>
      <c r="F11" s="38" t="s">
        <v>52</v>
      </c>
      <c r="G11" s="38" t="s">
        <v>40</v>
      </c>
      <c r="H11" s="39" t="s">
        <v>42</v>
      </c>
      <c r="I11" s="47" t="s">
        <v>48</v>
      </c>
      <c r="J11" s="47" t="s">
        <v>48</v>
      </c>
      <c r="K11" s="47" t="s">
        <v>58</v>
      </c>
      <c r="L11" s="45">
        <f t="shared" si="0"/>
        <v>640.50099999999998</v>
      </c>
      <c r="M11" s="48">
        <v>122.553</v>
      </c>
      <c r="N11" s="48">
        <v>120.76900000000001</v>
      </c>
      <c r="O11" s="48">
        <v>82.179000000000002</v>
      </c>
      <c r="P11" s="48"/>
      <c r="Q11" s="48"/>
      <c r="R11" s="48"/>
      <c r="S11" s="48"/>
      <c r="T11" s="48"/>
      <c r="U11" s="49"/>
      <c r="V11" s="48">
        <v>90</v>
      </c>
      <c r="W11" s="48">
        <v>105</v>
      </c>
      <c r="X11" s="48">
        <v>120</v>
      </c>
      <c r="Y11" s="43">
        <v>15026.372525999999</v>
      </c>
      <c r="Z11" s="60">
        <f t="shared" si="1"/>
        <v>9624406.629275525</v>
      </c>
      <c r="AA11" s="51"/>
      <c r="AB11" s="35"/>
      <c r="AC11" s="35"/>
      <c r="AD11" s="35"/>
      <c r="AE11" s="35"/>
      <c r="AF11" s="35"/>
      <c r="AG11" s="35"/>
      <c r="AH11" s="50"/>
      <c r="AI11" s="64">
        <f t="shared" si="2"/>
        <v>0</v>
      </c>
      <c r="AJ11" s="50">
        <f t="shared" si="3"/>
        <v>0</v>
      </c>
      <c r="AK11" s="64">
        <f t="shared" si="4"/>
        <v>0</v>
      </c>
      <c r="AL11" s="35"/>
    </row>
    <row r="12" spans="1:38" s="34" customFormat="1" ht="25.5" x14ac:dyDescent="0.2">
      <c r="A12" s="55">
        <v>4</v>
      </c>
      <c r="B12" s="55">
        <v>1</v>
      </c>
      <c r="C12" s="44">
        <v>20</v>
      </c>
      <c r="D12" s="44">
        <v>20</v>
      </c>
      <c r="E12" s="46"/>
      <c r="F12" s="38" t="s">
        <v>53</v>
      </c>
      <c r="G12" s="38" t="s">
        <v>40</v>
      </c>
      <c r="H12" s="39" t="s">
        <v>42</v>
      </c>
      <c r="I12" s="47" t="s">
        <v>48</v>
      </c>
      <c r="J12" s="47" t="s">
        <v>48</v>
      </c>
      <c r="K12" s="47" t="s">
        <v>58</v>
      </c>
      <c r="L12" s="45">
        <f t="shared" si="0"/>
        <v>841.596</v>
      </c>
      <c r="M12" s="48"/>
      <c r="N12" s="48"/>
      <c r="O12" s="48"/>
      <c r="P12" s="48">
        <v>136.386</v>
      </c>
      <c r="Q12" s="48">
        <v>103.428</v>
      </c>
      <c r="R12" s="48">
        <v>113.512</v>
      </c>
      <c r="S12" s="48">
        <v>150.62700000000001</v>
      </c>
      <c r="T12" s="48">
        <v>154.714</v>
      </c>
      <c r="U12" s="48">
        <v>182.929</v>
      </c>
      <c r="V12" s="48"/>
      <c r="W12" s="48"/>
      <c r="X12" s="48"/>
      <c r="Y12" s="43">
        <v>8273.232</v>
      </c>
      <c r="Z12" s="60">
        <f t="shared" si="1"/>
        <v>6962718.9582719998</v>
      </c>
      <c r="AA12" s="51"/>
      <c r="AB12" s="35"/>
      <c r="AC12" s="35"/>
      <c r="AD12" s="35"/>
      <c r="AE12" s="35"/>
      <c r="AF12" s="35"/>
      <c r="AG12" s="35"/>
      <c r="AH12" s="50"/>
      <c r="AI12" s="64">
        <f t="shared" si="2"/>
        <v>0</v>
      </c>
      <c r="AJ12" s="50">
        <f t="shared" si="3"/>
        <v>0</v>
      </c>
      <c r="AK12" s="64">
        <f t="shared" si="4"/>
        <v>0</v>
      </c>
      <c r="AL12" s="35"/>
    </row>
    <row r="13" spans="1:38" s="34" customFormat="1" ht="25.5" x14ac:dyDescent="0.2">
      <c r="A13" s="56">
        <v>5</v>
      </c>
      <c r="B13" s="56">
        <v>1</v>
      </c>
      <c r="C13" s="44">
        <v>20.100000000000001</v>
      </c>
      <c r="D13" s="44">
        <v>20.100000000000001</v>
      </c>
      <c r="E13" s="46"/>
      <c r="F13" s="38" t="s">
        <v>45</v>
      </c>
      <c r="G13" s="38" t="s">
        <v>40</v>
      </c>
      <c r="H13" s="39" t="s">
        <v>42</v>
      </c>
      <c r="I13" s="47" t="s">
        <v>43</v>
      </c>
      <c r="J13" s="47" t="s">
        <v>43</v>
      </c>
      <c r="K13" s="47" t="s">
        <v>46</v>
      </c>
      <c r="L13" s="45">
        <f t="shared" si="0"/>
        <v>2800</v>
      </c>
      <c r="M13" s="48">
        <v>200</v>
      </c>
      <c r="N13" s="48">
        <v>200</v>
      </c>
      <c r="O13" s="48">
        <v>200</v>
      </c>
      <c r="P13" s="48">
        <v>220</v>
      </c>
      <c r="Q13" s="48">
        <v>220</v>
      </c>
      <c r="R13" s="48">
        <v>220</v>
      </c>
      <c r="S13" s="48">
        <v>280</v>
      </c>
      <c r="T13" s="48">
        <v>280</v>
      </c>
      <c r="U13" s="48">
        <v>320</v>
      </c>
      <c r="V13" s="48">
        <v>200</v>
      </c>
      <c r="W13" s="48">
        <v>220</v>
      </c>
      <c r="X13" s="48">
        <v>240</v>
      </c>
      <c r="Y13" s="43">
        <v>11072.76</v>
      </c>
      <c r="Z13" s="60">
        <f t="shared" si="1"/>
        <v>31003728</v>
      </c>
      <c r="AA13" s="51"/>
      <c r="AB13" s="35"/>
      <c r="AC13" s="35"/>
      <c r="AD13" s="35"/>
      <c r="AE13" s="35"/>
      <c r="AF13" s="35"/>
      <c r="AG13" s="35"/>
      <c r="AH13" s="50"/>
      <c r="AI13" s="64">
        <f t="shared" si="2"/>
        <v>0</v>
      </c>
      <c r="AJ13" s="50">
        <f t="shared" si="3"/>
        <v>0</v>
      </c>
      <c r="AK13" s="64">
        <f t="shared" si="4"/>
        <v>0</v>
      </c>
      <c r="AL13" s="35"/>
    </row>
    <row r="14" spans="1:38" s="34" customFormat="1" ht="25.5" x14ac:dyDescent="0.2">
      <c r="A14" s="58">
        <v>6</v>
      </c>
      <c r="B14" s="56">
        <v>1</v>
      </c>
      <c r="C14" s="44">
        <v>20.100000000000001</v>
      </c>
      <c r="D14" s="44">
        <v>20.100000000000001</v>
      </c>
      <c r="E14" s="46"/>
      <c r="F14" s="38" t="s">
        <v>54</v>
      </c>
      <c r="G14" s="38" t="s">
        <v>40</v>
      </c>
      <c r="H14" s="39" t="s">
        <v>42</v>
      </c>
      <c r="I14" s="47" t="s">
        <v>43</v>
      </c>
      <c r="J14" s="47" t="s">
        <v>43</v>
      </c>
      <c r="K14" s="47" t="s">
        <v>46</v>
      </c>
      <c r="L14" s="52">
        <f t="shared" si="0"/>
        <v>180</v>
      </c>
      <c r="M14" s="54">
        <v>20</v>
      </c>
      <c r="N14" s="54">
        <v>20</v>
      </c>
      <c r="O14" s="54">
        <v>20</v>
      </c>
      <c r="P14" s="54">
        <v>20</v>
      </c>
      <c r="Q14" s="54">
        <v>20</v>
      </c>
      <c r="R14" s="54">
        <v>20</v>
      </c>
      <c r="S14" s="54">
        <v>20</v>
      </c>
      <c r="T14" s="54"/>
      <c r="U14" s="54">
        <v>20</v>
      </c>
      <c r="V14" s="54"/>
      <c r="W14" s="54">
        <v>20</v>
      </c>
      <c r="X14" s="54"/>
      <c r="Y14" s="43">
        <v>76255.8</v>
      </c>
      <c r="Z14" s="43">
        <f t="shared" si="1"/>
        <v>13726044</v>
      </c>
      <c r="AA14" s="51"/>
      <c r="AB14" s="35"/>
      <c r="AC14" s="35"/>
      <c r="AD14" s="35"/>
      <c r="AE14" s="35"/>
      <c r="AF14" s="35"/>
      <c r="AG14" s="35"/>
      <c r="AH14" s="50"/>
      <c r="AI14" s="50">
        <f t="shared" si="2"/>
        <v>0</v>
      </c>
      <c r="AJ14" s="50">
        <f t="shared" si="3"/>
        <v>0</v>
      </c>
      <c r="AK14" s="50">
        <f t="shared" si="4"/>
        <v>0</v>
      </c>
      <c r="AL14" s="35"/>
    </row>
    <row r="15" spans="1:38" s="34" customFormat="1" ht="25.5" x14ac:dyDescent="0.2">
      <c r="A15" s="59"/>
      <c r="B15" s="56">
        <v>2</v>
      </c>
      <c r="C15" s="44">
        <v>20.100000000000001</v>
      </c>
      <c r="D15" s="44">
        <v>20.100000000000001</v>
      </c>
      <c r="E15" s="46"/>
      <c r="F15" s="38" t="s">
        <v>55</v>
      </c>
      <c r="G15" s="38" t="s">
        <v>40</v>
      </c>
      <c r="H15" s="39" t="s">
        <v>42</v>
      </c>
      <c r="I15" s="47" t="s">
        <v>43</v>
      </c>
      <c r="J15" s="47" t="s">
        <v>43</v>
      </c>
      <c r="K15" s="47" t="s">
        <v>46</v>
      </c>
      <c r="L15" s="45">
        <f t="shared" si="0"/>
        <v>80</v>
      </c>
      <c r="M15" s="48">
        <v>20</v>
      </c>
      <c r="N15" s="48"/>
      <c r="O15" s="48"/>
      <c r="P15" s="48">
        <v>20</v>
      </c>
      <c r="Q15" s="48"/>
      <c r="R15" s="48"/>
      <c r="S15" s="48">
        <v>20</v>
      </c>
      <c r="T15" s="48"/>
      <c r="U15" s="48"/>
      <c r="V15" s="48">
        <v>20</v>
      </c>
      <c r="W15" s="48"/>
      <c r="X15" s="48"/>
      <c r="Y15" s="43">
        <v>76255.8</v>
      </c>
      <c r="Z15" s="43">
        <f t="shared" si="1"/>
        <v>6100464</v>
      </c>
      <c r="AA15" s="51"/>
      <c r="AB15" s="35"/>
      <c r="AC15" s="35"/>
      <c r="AD15" s="35"/>
      <c r="AE15" s="35"/>
      <c r="AF15" s="35"/>
      <c r="AG15" s="35"/>
      <c r="AH15" s="50"/>
      <c r="AI15" s="50">
        <f t="shared" si="2"/>
        <v>0</v>
      </c>
      <c r="AJ15" s="50">
        <f t="shared" si="3"/>
        <v>0</v>
      </c>
      <c r="AK15" s="50">
        <f t="shared" si="4"/>
        <v>0</v>
      </c>
      <c r="AL15" s="35"/>
    </row>
    <row r="16" spans="1:38" s="34" customFormat="1" x14ac:dyDescent="0.2">
      <c r="A16" s="57"/>
      <c r="B16" s="73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5"/>
      <c r="Z16" s="60">
        <f>Z14+Z15</f>
        <v>19826508</v>
      </c>
      <c r="AA16" s="61"/>
      <c r="AB16" s="62"/>
      <c r="AC16" s="62"/>
      <c r="AD16" s="62"/>
      <c r="AE16" s="62"/>
      <c r="AF16" s="62"/>
      <c r="AG16" s="63"/>
      <c r="AH16" s="50"/>
      <c r="AI16" s="64">
        <f>AI14+AI15</f>
        <v>0</v>
      </c>
      <c r="AJ16" s="50"/>
      <c r="AK16" s="64">
        <f>AI16*1.2</f>
        <v>0</v>
      </c>
      <c r="AL16" s="35"/>
    </row>
    <row r="17" spans="1:38" s="34" customFormat="1" ht="25.5" x14ac:dyDescent="0.2">
      <c r="A17" s="56">
        <v>7</v>
      </c>
      <c r="B17" s="56">
        <v>1</v>
      </c>
      <c r="C17" s="44">
        <v>20.100000000000001</v>
      </c>
      <c r="D17" s="44">
        <v>20.100000000000001</v>
      </c>
      <c r="E17" s="46"/>
      <c r="F17" s="38" t="s">
        <v>45</v>
      </c>
      <c r="G17" s="38" t="s">
        <v>40</v>
      </c>
      <c r="H17" s="39" t="s">
        <v>42</v>
      </c>
      <c r="I17" s="47" t="s">
        <v>49</v>
      </c>
      <c r="J17" s="47" t="s">
        <v>49</v>
      </c>
      <c r="K17" s="47" t="s">
        <v>59</v>
      </c>
      <c r="L17" s="45">
        <f t="shared" si="0"/>
        <v>1520</v>
      </c>
      <c r="M17" s="48">
        <v>180</v>
      </c>
      <c r="N17" s="48">
        <v>160</v>
      </c>
      <c r="O17" s="48">
        <v>160</v>
      </c>
      <c r="P17" s="48">
        <v>180</v>
      </c>
      <c r="Q17" s="48">
        <v>160</v>
      </c>
      <c r="R17" s="48">
        <v>80</v>
      </c>
      <c r="S17" s="48">
        <v>80</v>
      </c>
      <c r="T17" s="48">
        <v>80</v>
      </c>
      <c r="U17" s="48">
        <v>0</v>
      </c>
      <c r="V17" s="48">
        <v>0</v>
      </c>
      <c r="W17" s="48">
        <v>200</v>
      </c>
      <c r="X17" s="48">
        <v>240</v>
      </c>
      <c r="Y17" s="43">
        <v>11490.6</v>
      </c>
      <c r="Z17" s="60">
        <f t="shared" si="1"/>
        <v>17465712</v>
      </c>
      <c r="AA17" s="51"/>
      <c r="AB17" s="35"/>
      <c r="AC17" s="35"/>
      <c r="AD17" s="35"/>
      <c r="AE17" s="35"/>
      <c r="AF17" s="35"/>
      <c r="AG17" s="35"/>
      <c r="AH17" s="50"/>
      <c r="AI17" s="64">
        <f t="shared" si="2"/>
        <v>0</v>
      </c>
      <c r="AJ17" s="50">
        <f t="shared" si="3"/>
        <v>0</v>
      </c>
      <c r="AK17" s="64">
        <f t="shared" si="4"/>
        <v>0</v>
      </c>
      <c r="AL17" s="35"/>
    </row>
    <row r="18" spans="1:38" s="34" customFormat="1" ht="25.5" x14ac:dyDescent="0.2">
      <c r="A18" s="56">
        <v>8</v>
      </c>
      <c r="B18" s="56">
        <v>1</v>
      </c>
      <c r="C18" s="44">
        <v>20</v>
      </c>
      <c r="D18" s="44">
        <v>20</v>
      </c>
      <c r="E18" s="46"/>
      <c r="F18" s="38" t="s">
        <v>53</v>
      </c>
      <c r="G18" s="38" t="s">
        <v>40</v>
      </c>
      <c r="H18" s="39" t="s">
        <v>42</v>
      </c>
      <c r="I18" s="47" t="s">
        <v>44</v>
      </c>
      <c r="J18" s="47" t="s">
        <v>44</v>
      </c>
      <c r="K18" s="47" t="s">
        <v>60</v>
      </c>
      <c r="L18" s="45">
        <f t="shared" si="0"/>
        <v>4039.4509999999996</v>
      </c>
      <c r="M18" s="48">
        <v>742.01300000000003</v>
      </c>
      <c r="N18" s="48">
        <v>637.30399999999997</v>
      </c>
      <c r="O18" s="48">
        <v>628.53300000000002</v>
      </c>
      <c r="P18" s="48">
        <v>439.464</v>
      </c>
      <c r="Q18" s="48">
        <v>315.11500000000001</v>
      </c>
      <c r="R18" s="48">
        <v>193.93</v>
      </c>
      <c r="S18" s="48">
        <v>123.898</v>
      </c>
      <c r="T18" s="48">
        <v>127.437</v>
      </c>
      <c r="U18" s="48">
        <v>122.7895</v>
      </c>
      <c r="V18" s="48">
        <v>122.7895</v>
      </c>
      <c r="W18" s="48">
        <v>129.58000000000001</v>
      </c>
      <c r="X18" s="48">
        <v>456.59800000000001</v>
      </c>
      <c r="Y18" s="43">
        <v>9401.4</v>
      </c>
      <c r="Z18" s="60">
        <f t="shared" si="1"/>
        <v>37976494.631399997</v>
      </c>
      <c r="AA18" s="51"/>
      <c r="AB18" s="35"/>
      <c r="AC18" s="35"/>
      <c r="AD18" s="35"/>
      <c r="AE18" s="35"/>
      <c r="AF18" s="35"/>
      <c r="AG18" s="35"/>
      <c r="AH18" s="50"/>
      <c r="AI18" s="64">
        <f t="shared" si="2"/>
        <v>0</v>
      </c>
      <c r="AJ18" s="50">
        <f t="shared" si="3"/>
        <v>0</v>
      </c>
      <c r="AK18" s="64">
        <f t="shared" si="4"/>
        <v>0</v>
      </c>
      <c r="AL18" s="35"/>
    </row>
    <row r="19" spans="1:38" ht="23.45" customHeight="1" x14ac:dyDescent="0.2">
      <c r="Z19" s="53"/>
    </row>
    <row r="20" spans="1:38" ht="27" customHeight="1" x14ac:dyDescent="0.2">
      <c r="A20" s="71" t="s">
        <v>25</v>
      </c>
      <c r="B20" s="71"/>
      <c r="C20" s="71"/>
      <c r="D20" s="71"/>
      <c r="E20" s="69" t="s">
        <v>38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24"/>
    </row>
    <row r="21" spans="1:38" ht="118.9" customHeight="1" x14ac:dyDescent="0.2">
      <c r="A21" s="71" t="s">
        <v>28</v>
      </c>
      <c r="B21" s="71"/>
      <c r="C21" s="71"/>
      <c r="D21" s="71"/>
      <c r="E21" s="68" t="s">
        <v>63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25"/>
    </row>
    <row r="22" spans="1:38" x14ac:dyDescent="0.2">
      <c r="D22" s="1"/>
      <c r="E22" s="1"/>
      <c r="F22"/>
      <c r="G22"/>
      <c r="H22" s="28"/>
      <c r="I22"/>
      <c r="J22"/>
      <c r="K22"/>
    </row>
    <row r="23" spans="1:38" ht="15" x14ac:dyDescent="0.25">
      <c r="C23" s="12"/>
      <c r="D23" s="13"/>
      <c r="E23" s="13"/>
      <c r="F23" s="12"/>
      <c r="G23" s="12"/>
      <c r="H23" s="29"/>
      <c r="I23" s="12"/>
      <c r="J23"/>
      <c r="K23"/>
    </row>
    <row r="24" spans="1:38" ht="15" x14ac:dyDescent="0.25">
      <c r="C24" s="12"/>
      <c r="D24" s="14"/>
      <c r="E24" s="15"/>
      <c r="F24" s="16"/>
      <c r="G24" s="17"/>
      <c r="H24" s="30"/>
      <c r="I24" s="17"/>
      <c r="J24"/>
      <c r="K24"/>
    </row>
    <row r="25" spans="1:38" ht="15" x14ac:dyDescent="0.25">
      <c r="C25" s="12"/>
      <c r="D25" s="65"/>
      <c r="E25" s="65"/>
      <c r="F25" s="65"/>
      <c r="G25" s="18" t="s">
        <v>18</v>
      </c>
      <c r="H25" s="31"/>
      <c r="I25" s="13"/>
      <c r="J25"/>
      <c r="K25"/>
    </row>
    <row r="26" spans="1:38" ht="15" x14ac:dyDescent="0.25">
      <c r="C26" s="12"/>
      <c r="D26" s="19"/>
      <c r="E26" s="12"/>
      <c r="F26" s="13"/>
      <c r="G26" s="13"/>
      <c r="H26" s="18"/>
      <c r="I26" s="20"/>
      <c r="J26"/>
      <c r="K26"/>
    </row>
    <row r="27" spans="1:38" ht="15" x14ac:dyDescent="0.25">
      <c r="C27" s="12"/>
      <c r="D27" s="65"/>
      <c r="E27" s="65"/>
      <c r="F27" s="65"/>
      <c r="G27" s="18" t="s">
        <v>19</v>
      </c>
      <c r="H27" s="18"/>
      <c r="I27" s="20"/>
      <c r="J27"/>
      <c r="K27"/>
    </row>
    <row r="28" spans="1:38" ht="15" x14ac:dyDescent="0.25">
      <c r="C28" s="12"/>
      <c r="D28" s="14"/>
      <c r="E28" s="12"/>
      <c r="F28" s="13"/>
      <c r="G28" s="17"/>
      <c r="H28" s="30"/>
      <c r="I28" s="17"/>
      <c r="J28"/>
      <c r="K28"/>
    </row>
    <row r="29" spans="1:38" ht="15" x14ac:dyDescent="0.25">
      <c r="C29" s="12"/>
      <c r="D29" s="65"/>
      <c r="E29" s="65"/>
      <c r="F29" s="65"/>
      <c r="G29" s="21" t="s">
        <v>20</v>
      </c>
      <c r="H29" s="30"/>
      <c r="I29" s="17"/>
      <c r="J29"/>
      <c r="K29"/>
    </row>
    <row r="30" spans="1:38" ht="15" x14ac:dyDescent="0.25">
      <c r="C30" s="12"/>
      <c r="D30" s="14"/>
      <c r="E30" s="22"/>
      <c r="F30" s="16"/>
      <c r="G30" s="17"/>
      <c r="H30" s="30"/>
      <c r="I30" s="17"/>
      <c r="J30"/>
      <c r="K30"/>
    </row>
    <row r="31" spans="1:38" ht="15" x14ac:dyDescent="0.25">
      <c r="C31" s="12"/>
      <c r="D31" s="14"/>
      <c r="E31" s="22"/>
      <c r="F31" s="16"/>
      <c r="G31" s="17"/>
      <c r="H31" s="30"/>
      <c r="I31" s="17"/>
      <c r="J31"/>
      <c r="K31"/>
    </row>
    <row r="32" spans="1:38" ht="15" x14ac:dyDescent="0.25">
      <c r="C32" s="12" t="s">
        <v>21</v>
      </c>
      <c r="D32" s="14"/>
      <c r="E32" s="23"/>
      <c r="F32" s="17"/>
      <c r="G32" s="17"/>
      <c r="H32" s="30"/>
      <c r="I32" s="17"/>
      <c r="J32"/>
      <c r="K32"/>
    </row>
    <row r="33" spans="3:9" ht="15" x14ac:dyDescent="0.25">
      <c r="C33" s="12"/>
      <c r="D33" s="12"/>
      <c r="E33" s="12"/>
      <c r="F33" s="17" t="s">
        <v>29</v>
      </c>
      <c r="G33" s="13"/>
      <c r="H33" s="32"/>
      <c r="I33" s="13"/>
    </row>
    <row r="34" spans="3:9" ht="15" x14ac:dyDescent="0.25">
      <c r="C34" s="12"/>
      <c r="D34" s="12"/>
      <c r="E34" s="12"/>
      <c r="F34" s="13"/>
      <c r="G34" s="13"/>
      <c r="H34" s="32"/>
      <c r="I34" s="13"/>
    </row>
    <row r="35" spans="3:9" ht="15" x14ac:dyDescent="0.25">
      <c r="C35" s="12"/>
      <c r="D35" s="12"/>
      <c r="E35" s="12"/>
      <c r="F35" s="13"/>
      <c r="G35" s="13"/>
      <c r="H35" s="32"/>
      <c r="I35" s="13"/>
    </row>
    <row r="36" spans="3:9" ht="15" x14ac:dyDescent="0.25">
      <c r="C36" s="12"/>
      <c r="D36" s="12"/>
      <c r="E36" s="12"/>
      <c r="F36" s="13"/>
      <c r="G36" s="13"/>
      <c r="H36" s="32"/>
      <c r="I36" s="13"/>
    </row>
    <row r="37" spans="3:9" ht="15" x14ac:dyDescent="0.25">
      <c r="C37" s="12"/>
      <c r="D37" s="12"/>
      <c r="E37" s="12"/>
      <c r="F37" s="13"/>
      <c r="G37" s="13"/>
      <c r="H37" s="32"/>
      <c r="I37" s="13"/>
    </row>
    <row r="38" spans="3:9" ht="15" x14ac:dyDescent="0.25">
      <c r="C38" s="12"/>
      <c r="D38" s="12"/>
      <c r="E38" s="12"/>
      <c r="F38" s="13"/>
      <c r="G38" s="13"/>
      <c r="H38" s="32"/>
      <c r="I38" s="13"/>
    </row>
    <row r="39" spans="3:9" ht="15" x14ac:dyDescent="0.25">
      <c r="C39" s="12"/>
      <c r="D39" s="12"/>
      <c r="E39" s="12"/>
      <c r="F39" s="13"/>
      <c r="G39" s="13"/>
      <c r="H39" s="32"/>
      <c r="I39" s="13"/>
    </row>
  </sheetData>
  <mergeCells count="13">
    <mergeCell ref="D29:F29"/>
    <mergeCell ref="E3:L3"/>
    <mergeCell ref="E4:L4"/>
    <mergeCell ref="E5:L5"/>
    <mergeCell ref="E21:AK21"/>
    <mergeCell ref="E20:AK20"/>
    <mergeCell ref="AA7:AL7"/>
    <mergeCell ref="A20:D20"/>
    <mergeCell ref="A21:D21"/>
    <mergeCell ref="D25:F25"/>
    <mergeCell ref="D27:F27"/>
    <mergeCell ref="M7:X7"/>
    <mergeCell ref="B16:Y16"/>
  </mergeCells>
  <pageMargins left="0.7" right="0.7" top="0.75" bottom="0.75" header="0.3" footer="0.3"/>
  <pageSetup paperSize="8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2019-02-04T07:04:04Z</cp:lastPrinted>
  <dcterms:created xsi:type="dcterms:W3CDTF">2013-09-25T03:40:45Z</dcterms:created>
  <dcterms:modified xsi:type="dcterms:W3CDTF">2023-01-19T14:28:17Z</dcterms:modified>
</cp:coreProperties>
</file>